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str\OneDrive\Área de Trabalho\Licitação_UBSNOVCONQ_R00\"/>
    </mc:Choice>
  </mc:AlternateContent>
  <xr:revisionPtr revIDLastSave="0" documentId="13_ncr:1_{54BF072F-C063-41A8-847B-95621CBA07B7}" xr6:coauthVersionLast="45" xr6:coauthVersionMax="45" xr10:uidLastSave="{00000000-0000-0000-0000-000000000000}"/>
  <bookViews>
    <workbookView xWindow="0" yWindow="0" windowWidth="20490" windowHeight="10920" tabRatio="845" activeTab="4" xr2:uid="{00000000-000D-0000-FFFF-FFFF00000000}"/>
  </bookViews>
  <sheets>
    <sheet name="PLANILHA" sheetId="9" r:id="rId1"/>
    <sheet name="PLANILHA RESUMO" sheetId="14" r:id="rId2"/>
    <sheet name="CRONOGRAMA" sheetId="16" r:id="rId3"/>
    <sheet name="COMPOSIÇÕES" sheetId="18" r:id="rId4"/>
    <sheet name="COTAÇÕES" sheetId="19" r:id="rId5"/>
    <sheet name="BDI" sheetId="17" r:id="rId6"/>
  </sheets>
  <externalReferences>
    <externalReference r:id="rId7"/>
    <externalReference r:id="rId8"/>
    <externalReference r:id="rId9"/>
    <externalReference r:id="rId10"/>
  </externalReferences>
  <definedNames>
    <definedName name="\0" localSheetId="3">#REF!</definedName>
    <definedName name="\0" localSheetId="2">#REF!</definedName>
    <definedName name="\0">#REF!</definedName>
    <definedName name="A" localSheetId="3">#REF!</definedName>
    <definedName name="A" localSheetId="2">#REF!</definedName>
    <definedName name="A">#REF!</definedName>
    <definedName name="aaaa" localSheetId="3">#REF!</definedName>
    <definedName name="aaaa" localSheetId="2">#REF!</definedName>
    <definedName name="aaaa">#REF!</definedName>
    <definedName name="AB" localSheetId="3">#REF!</definedName>
    <definedName name="AB" localSheetId="2">#REF!</definedName>
    <definedName name="AB">#REF!</definedName>
    <definedName name="ABER" localSheetId="3">#REF!</definedName>
    <definedName name="ABER" localSheetId="2">#REF!</definedName>
    <definedName name="ABER">#REF!</definedName>
    <definedName name="ACOMPANHAMENTO" hidden="1">IF(VALUE([1]MENU!$O$4)=2,"BM","PLE")</definedName>
    <definedName name="_xlnm.Print_Area" localSheetId="4">COTAÇÕES!$A$1:$H$58</definedName>
    <definedName name="_xlnm.Print_Area" localSheetId="2">CRONOGRAMA!$A$1:$H$55</definedName>
    <definedName name="_xlnm.Print_Area" localSheetId="0">PLANILHA!$A$1:$I$257</definedName>
    <definedName name="_xlnm.Print_Area">[2]Plan1!$A$1:$F$322</definedName>
    <definedName name="_xlnm.Database" localSheetId="3">#REF!</definedName>
    <definedName name="_xlnm.Database" localSheetId="2">#REF!</definedName>
    <definedName name="_xlnm.Database">#REF!</definedName>
    <definedName name="D" localSheetId="3">#REF!</definedName>
    <definedName name="D" localSheetId="2">#REF!</definedName>
    <definedName name="D">#REF!</definedName>
    <definedName name="EMPRESAS">OFFSET(COMPOSIÇÕES!$B$26,1,0):OFFSET(COMPOSIÇÕES!$H$33,-1,0)</definedName>
    <definedName name="FDSAFDSF" localSheetId="3">#REF!</definedName>
    <definedName name="FDSAFDSF" localSheetId="2">#REF!</definedName>
    <definedName name="FDSAFDSF">#REF!</definedName>
    <definedName name="INDICES">OFFSET(COMPOSIÇÕES!$B$21,1,0):OFFSET(COMPOSIÇÕES!$I$25,-1,0)</definedName>
    <definedName name="nommmm" localSheetId="3">#REF!</definedName>
    <definedName name="nommmm" localSheetId="2">#REF!</definedName>
    <definedName name="nommmm">#REF!</definedName>
    <definedName name="ORÇAMENTO.BancoRef" hidden="1">PLANILHA!$I$9</definedName>
    <definedName name="ORÇAMENTO.CustoUnitario" localSheetId="3" hidden="1">ROUND(PLANILHA!#REF!,15-13*PLANILHA!$K$9)</definedName>
    <definedName name="ORÇAMENTO.CustoUnitario" hidden="1">ROUND(PLANILHA!#REF!,15-13*PLANILHA!$K$9)</definedName>
    <definedName name="ORÇAMENTO.PrecoUnitarioLicitado" hidden="1">PLANILHA!$Q1</definedName>
    <definedName name="OUTRO" localSheetId="3">#REF!</definedName>
    <definedName name="OUTRO" localSheetId="2">#REF!</definedName>
    <definedName name="OUTRO">#REF!</definedName>
    <definedName name="Print_Area_MI" localSheetId="3">[3]HIDRAULICA!#REF!</definedName>
    <definedName name="Print_Area_MI" localSheetId="2">[3]HIDRAULICA!#REF!</definedName>
    <definedName name="Print_Area_MI">[3]HIDRAULICA!#REF!</definedName>
    <definedName name="REFERENCIA.Descricao" hidden="1">IF(ISNUMBER(PLANILHA!$K1),OFFSET(INDIRECT(ORÇAMENTO.BancoRef),PLANILHA!$K1-1,3,1),PLANILHA!$K1)</definedName>
    <definedName name="REFERENCIA.Unidade" hidden="1">IF(ISNUMBER(PLANILHA!$V1),OFFSET(INDIRECT(ORÇAMENTO.BancoRef),PLANILHA!$V1-1,4,1),"-")</definedName>
    <definedName name="SomaAgrup" hidden="1">SUMIF(OFFSET(PLANILHA!$D1,1,0,PLANILHA!$E1),"S",OFFSET(PLANILHA!A1,1,0,PLANILHA!$E1))</definedName>
    <definedName name="TIPOORCAMENTO" hidden="1">IF(VALUE([4]MENU!$O$3)=2,"Licitado","Proposto")</definedName>
    <definedName name="_xlnm.Print_Titles" localSheetId="0">PLANILHA!$1:$9</definedName>
    <definedName name="_xlnm.Print_Titles">[2]Plan1!$A$1:$IV$8</definedName>
    <definedName name="VTOTAL1" localSheetId="3" hidden="1">ROUND(PLANILHA!#REF!*PLANILHA!#REF!,15-13*PLANILHA!#REF!)</definedName>
    <definedName name="VTOTAL1" localSheetId="2" hidden="1">ROUND(PLANILHA!#REF!*PLANILHA!#REF!,15-13*PLANILHA!#REF!)</definedName>
    <definedName name="VTOTAL1" hidden="1">ROUND(PLANILHA!#REF!*PLANILHA!#REF!,15-13*PLANILHA!#REF!)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" i="19" l="1"/>
  <c r="A3" i="19"/>
  <c r="E30" i="19" l="1"/>
  <c r="E87" i="9" l="1"/>
  <c r="C42" i="19" l="1"/>
  <c r="E38" i="19" l="1"/>
  <c r="E49" i="9"/>
  <c r="H82" i="9" l="1"/>
  <c r="G82" i="9"/>
  <c r="I82" i="9" s="1"/>
  <c r="J16" i="16"/>
  <c r="J12" i="16"/>
  <c r="J14" i="16"/>
  <c r="J18" i="16"/>
  <c r="J20" i="16"/>
  <c r="J22" i="16"/>
  <c r="J24" i="16"/>
  <c r="J26" i="16"/>
  <c r="J28" i="16"/>
  <c r="J30" i="16"/>
  <c r="J32" i="16"/>
  <c r="J34" i="16"/>
  <c r="J36" i="16"/>
  <c r="J38" i="16"/>
  <c r="J40" i="16"/>
  <c r="J10" i="16"/>
  <c r="C11" i="16"/>
  <c r="C13" i="16"/>
  <c r="C15" i="16"/>
  <c r="C17" i="16"/>
  <c r="C19" i="16"/>
  <c r="C21" i="16"/>
  <c r="C23" i="16"/>
  <c r="C25" i="16"/>
  <c r="C27" i="16"/>
  <c r="C29" i="16"/>
  <c r="C31" i="16"/>
  <c r="C33" i="16"/>
  <c r="C35" i="16"/>
  <c r="C37" i="16"/>
  <c r="C39" i="16"/>
  <c r="C41" i="16"/>
  <c r="B35" i="16" l="1"/>
  <c r="B37" i="16"/>
  <c r="B39" i="16"/>
  <c r="B41" i="16"/>
  <c r="B13" i="16"/>
  <c r="B15" i="16"/>
  <c r="B21" i="16"/>
  <c r="B23" i="16"/>
  <c r="B25" i="16"/>
  <c r="B31" i="16"/>
  <c r="B33" i="16"/>
  <c r="H246" i="9"/>
  <c r="I246" i="9"/>
  <c r="G246" i="9"/>
  <c r="B40" i="14" l="1"/>
  <c r="B40" i="16" s="1"/>
  <c r="B38" i="14"/>
  <c r="B38" i="16" s="1"/>
  <c r="B36" i="14"/>
  <c r="B36" i="16" s="1"/>
  <c r="B34" i="14"/>
  <c r="B34" i="16" s="1"/>
  <c r="B32" i="14"/>
  <c r="B32" i="16" s="1"/>
  <c r="B30" i="14"/>
  <c r="B30" i="16" s="1"/>
  <c r="B28" i="14"/>
  <c r="B27" i="16" s="1"/>
  <c r="B26" i="14"/>
  <c r="B26" i="16" s="1"/>
  <c r="B24" i="14"/>
  <c r="B24" i="16" s="1"/>
  <c r="B22" i="14"/>
  <c r="B22" i="16" s="1"/>
  <c r="B20" i="14"/>
  <c r="B20" i="16" s="1"/>
  <c r="B18" i="14"/>
  <c r="B17" i="16" s="1"/>
  <c r="B16" i="14"/>
  <c r="B16" i="16" s="1"/>
  <c r="B14" i="14"/>
  <c r="B14" i="16" s="1"/>
  <c r="B12" i="14"/>
  <c r="B12" i="16" s="1"/>
  <c r="B10" i="14"/>
  <c r="B9" i="16" s="1"/>
  <c r="A40" i="14"/>
  <c r="A38" i="14"/>
  <c r="A36" i="14"/>
  <c r="A34" i="14"/>
  <c r="A32" i="14"/>
  <c r="A30" i="14"/>
  <c r="A28" i="14"/>
  <c r="A26" i="14"/>
  <c r="A24" i="14"/>
  <c r="A22" i="14"/>
  <c r="A20" i="14"/>
  <c r="A18" i="14"/>
  <c r="A16" i="14"/>
  <c r="A14" i="14"/>
  <c r="A12" i="14"/>
  <c r="A10" i="14"/>
  <c r="G124" i="9"/>
  <c r="G125" i="9"/>
  <c r="G126" i="9"/>
  <c r="G127" i="9"/>
  <c r="G114" i="9"/>
  <c r="G115" i="9"/>
  <c r="G116" i="9"/>
  <c r="G117" i="9"/>
  <c r="G118" i="9"/>
  <c r="G119" i="9"/>
  <c r="G120" i="9"/>
  <c r="G103" i="9"/>
  <c r="G104" i="9"/>
  <c r="G105" i="9"/>
  <c r="G106" i="9"/>
  <c r="G107" i="9"/>
  <c r="G108" i="9"/>
  <c r="G109" i="9"/>
  <c r="G110" i="9"/>
  <c r="G111" i="9"/>
  <c r="G96" i="9"/>
  <c r="G97" i="9"/>
  <c r="G98" i="9"/>
  <c r="G99" i="9"/>
  <c r="G100" i="9"/>
  <c r="G85" i="9"/>
  <c r="G86" i="9"/>
  <c r="G87" i="9"/>
  <c r="G88" i="9"/>
  <c r="G89" i="9"/>
  <c r="G90" i="9"/>
  <c r="G91" i="9"/>
  <c r="G92" i="9"/>
  <c r="G78" i="9"/>
  <c r="G79" i="9"/>
  <c r="G80" i="9"/>
  <c r="G81" i="9"/>
  <c r="G73" i="9"/>
  <c r="G74" i="9"/>
  <c r="G75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33" i="9"/>
  <c r="G34" i="9"/>
  <c r="G35" i="9"/>
  <c r="G36" i="9"/>
  <c r="G37" i="9"/>
  <c r="G38" i="9"/>
  <c r="G27" i="9"/>
  <c r="G28" i="9"/>
  <c r="G29" i="9"/>
  <c r="G30" i="9"/>
  <c r="G13" i="9"/>
  <c r="G14" i="9"/>
  <c r="G15" i="9"/>
  <c r="G16" i="9"/>
  <c r="G17" i="9"/>
  <c r="G18" i="9"/>
  <c r="G19" i="9"/>
  <c r="G20" i="9"/>
  <c r="G21" i="9"/>
  <c r="G22" i="9"/>
  <c r="E54" i="19"/>
  <c r="E46" i="19"/>
  <c r="H199" i="9"/>
  <c r="H200" i="9"/>
  <c r="G199" i="9"/>
  <c r="I199" i="9" s="1"/>
  <c r="G200" i="9"/>
  <c r="I200" i="9" s="1"/>
  <c r="H196" i="9"/>
  <c r="H197" i="9"/>
  <c r="H198" i="9"/>
  <c r="G197" i="9"/>
  <c r="I197" i="9" s="1"/>
  <c r="G198" i="9"/>
  <c r="I198" i="9" s="1"/>
  <c r="E24" i="19" l="1"/>
  <c r="E127" i="9"/>
  <c r="H116" i="9"/>
  <c r="I116" i="9"/>
  <c r="E111" i="9"/>
  <c r="H69" i="9"/>
  <c r="H68" i="9"/>
  <c r="H70" i="9"/>
  <c r="I68" i="9"/>
  <c r="I70" i="9"/>
  <c r="I69" i="9" l="1"/>
  <c r="E44" i="9" l="1"/>
  <c r="E43" i="9"/>
  <c r="H43" i="9" s="1"/>
  <c r="A4" i="18"/>
  <c r="A3" i="18"/>
  <c r="A3" i="17"/>
  <c r="A4" i="17"/>
  <c r="A5" i="16"/>
  <c r="A2" i="14"/>
  <c r="A4" i="14"/>
  <c r="A4" i="16" s="1"/>
  <c r="A5" i="14"/>
  <c r="I7" i="9"/>
  <c r="G12" i="9"/>
  <c r="I12" i="9" s="1"/>
  <c r="H12" i="9"/>
  <c r="I13" i="9"/>
  <c r="H13" i="9"/>
  <c r="I14" i="9"/>
  <c r="H14" i="9"/>
  <c r="I15" i="9"/>
  <c r="H15" i="9"/>
  <c r="I16" i="9"/>
  <c r="H16" i="9"/>
  <c r="I17" i="9"/>
  <c r="H17" i="9"/>
  <c r="I18" i="9"/>
  <c r="H18" i="9"/>
  <c r="I19" i="9"/>
  <c r="H19" i="9"/>
  <c r="I20" i="9"/>
  <c r="H20" i="9"/>
  <c r="I21" i="9"/>
  <c r="H21" i="9"/>
  <c r="I22" i="9"/>
  <c r="H22" i="9"/>
  <c r="G23" i="9"/>
  <c r="H23" i="9"/>
  <c r="G25" i="9"/>
  <c r="H25" i="9"/>
  <c r="G26" i="9"/>
  <c r="I26" i="9" s="1"/>
  <c r="H26" i="9"/>
  <c r="I27" i="9"/>
  <c r="H27" i="9"/>
  <c r="I28" i="9"/>
  <c r="H28" i="9"/>
  <c r="I29" i="9"/>
  <c r="H29" i="9"/>
  <c r="I30" i="9"/>
  <c r="H30" i="9"/>
  <c r="G31" i="9"/>
  <c r="H31" i="9"/>
  <c r="G32" i="9"/>
  <c r="I32" i="9" s="1"/>
  <c r="H32" i="9"/>
  <c r="I33" i="9"/>
  <c r="H33" i="9"/>
  <c r="I34" i="9"/>
  <c r="H34" i="9"/>
  <c r="I35" i="9"/>
  <c r="H35" i="9"/>
  <c r="I36" i="9"/>
  <c r="H36" i="9"/>
  <c r="I37" i="9"/>
  <c r="H37" i="9"/>
  <c r="I38" i="9"/>
  <c r="H38" i="9"/>
  <c r="G39" i="9"/>
  <c r="H39" i="9"/>
  <c r="G40" i="9"/>
  <c r="I40" i="9" s="1"/>
  <c r="H40" i="9"/>
  <c r="I41" i="9"/>
  <c r="H41" i="9"/>
  <c r="I42" i="9"/>
  <c r="H42" i="9"/>
  <c r="I47" i="9"/>
  <c r="H47" i="9"/>
  <c r="E48" i="9"/>
  <c r="H48" i="9" s="1"/>
  <c r="I49" i="9"/>
  <c r="H49" i="9"/>
  <c r="I50" i="9"/>
  <c r="H50" i="9"/>
  <c r="I51" i="9"/>
  <c r="H51" i="9"/>
  <c r="I52" i="9"/>
  <c r="H52" i="9"/>
  <c r="I53" i="9"/>
  <c r="H53" i="9"/>
  <c r="I54" i="9"/>
  <c r="H54" i="9"/>
  <c r="I55" i="9"/>
  <c r="H55" i="9"/>
  <c r="G56" i="9"/>
  <c r="H56" i="9"/>
  <c r="G57" i="9"/>
  <c r="I57" i="9" s="1"/>
  <c r="H57" i="9"/>
  <c r="I58" i="9"/>
  <c r="H58" i="9"/>
  <c r="I59" i="9"/>
  <c r="H59" i="9"/>
  <c r="I60" i="9"/>
  <c r="H60" i="9"/>
  <c r="I61" i="9"/>
  <c r="H61" i="9"/>
  <c r="I62" i="9"/>
  <c r="H62" i="9"/>
  <c r="I63" i="9"/>
  <c r="H63" i="9"/>
  <c r="I64" i="9"/>
  <c r="H64" i="9"/>
  <c r="I65" i="9"/>
  <c r="H65" i="9"/>
  <c r="I66" i="9"/>
  <c r="H66" i="9"/>
  <c r="I67" i="9"/>
  <c r="H67" i="9"/>
  <c r="G71" i="9"/>
  <c r="H71" i="9"/>
  <c r="G72" i="9"/>
  <c r="I72" i="9" s="1"/>
  <c r="H72" i="9"/>
  <c r="I73" i="9"/>
  <c r="H73" i="9"/>
  <c r="I74" i="9"/>
  <c r="H74" i="9"/>
  <c r="I75" i="9"/>
  <c r="H75" i="9"/>
  <c r="G76" i="9"/>
  <c r="H76" i="9"/>
  <c r="G77" i="9"/>
  <c r="I77" i="9" s="1"/>
  <c r="H77" i="9"/>
  <c r="I78" i="9"/>
  <c r="H78" i="9"/>
  <c r="I79" i="9"/>
  <c r="H79" i="9"/>
  <c r="I80" i="9"/>
  <c r="H80" i="9"/>
  <c r="I81" i="9"/>
  <c r="H81" i="9"/>
  <c r="G83" i="9"/>
  <c r="H83" i="9"/>
  <c r="E84" i="9"/>
  <c r="H84" i="9" s="1"/>
  <c r="G84" i="9"/>
  <c r="E85" i="9"/>
  <c r="H85" i="9" s="1"/>
  <c r="I86" i="9"/>
  <c r="H86" i="9"/>
  <c r="H87" i="9"/>
  <c r="I88" i="9"/>
  <c r="H88" i="9"/>
  <c r="I89" i="9"/>
  <c r="H89" i="9"/>
  <c r="I90" i="9"/>
  <c r="H90" i="9"/>
  <c r="E91" i="9"/>
  <c r="H91" i="9" s="1"/>
  <c r="E92" i="9"/>
  <c r="H92" i="9" s="1"/>
  <c r="G93" i="9"/>
  <c r="H93" i="9"/>
  <c r="G94" i="9"/>
  <c r="H94" i="9"/>
  <c r="G95" i="9"/>
  <c r="I95" i="9" s="1"/>
  <c r="H95" i="9"/>
  <c r="E96" i="9"/>
  <c r="H96" i="9" s="1"/>
  <c r="I97" i="9"/>
  <c r="H97" i="9"/>
  <c r="I98" i="9"/>
  <c r="H98" i="9"/>
  <c r="I99" i="9"/>
  <c r="H99" i="9"/>
  <c r="E100" i="9"/>
  <c r="G101" i="9"/>
  <c r="H101" i="9"/>
  <c r="G102" i="9"/>
  <c r="I102" i="9" s="1"/>
  <c r="H102" i="9"/>
  <c r="E103" i="9"/>
  <c r="H103" i="9" s="1"/>
  <c r="I104" i="9"/>
  <c r="H104" i="9"/>
  <c r="I105" i="9"/>
  <c r="H105" i="9"/>
  <c r="I106" i="9"/>
  <c r="H106" i="9"/>
  <c r="I107" i="9"/>
  <c r="H107" i="9"/>
  <c r="I108" i="9"/>
  <c r="H108" i="9"/>
  <c r="I109" i="9"/>
  <c r="H109" i="9"/>
  <c r="I110" i="9"/>
  <c r="H110" i="9"/>
  <c r="I111" i="9"/>
  <c r="H111" i="9"/>
  <c r="G112" i="9"/>
  <c r="H112" i="9"/>
  <c r="G113" i="9"/>
  <c r="I113" i="9" s="1"/>
  <c r="H113" i="9"/>
  <c r="I114" i="9"/>
  <c r="H114" i="9"/>
  <c r="I115" i="9"/>
  <c r="H115" i="9"/>
  <c r="I117" i="9"/>
  <c r="H117" i="9"/>
  <c r="I118" i="9"/>
  <c r="H118" i="9"/>
  <c r="I119" i="9"/>
  <c r="H119" i="9"/>
  <c r="I120" i="9"/>
  <c r="H120" i="9"/>
  <c r="G121" i="9"/>
  <c r="H121" i="9"/>
  <c r="G122" i="9"/>
  <c r="H122" i="9"/>
  <c r="G123" i="9"/>
  <c r="I123" i="9" s="1"/>
  <c r="H123" i="9"/>
  <c r="I124" i="9"/>
  <c r="H124" i="9"/>
  <c r="I125" i="9"/>
  <c r="H125" i="9"/>
  <c r="I126" i="9"/>
  <c r="H126" i="9"/>
  <c r="H127" i="9"/>
  <c r="G128" i="9"/>
  <c r="H128" i="9"/>
  <c r="G129" i="9"/>
  <c r="I129" i="9" s="1"/>
  <c r="H129" i="9"/>
  <c r="G130" i="9"/>
  <c r="I130" i="9" s="1"/>
  <c r="H130" i="9"/>
  <c r="G131" i="9"/>
  <c r="H131" i="9"/>
  <c r="G132" i="9"/>
  <c r="I132" i="9" s="1"/>
  <c r="H132" i="9"/>
  <c r="G133" i="9"/>
  <c r="I133" i="9" s="1"/>
  <c r="H133" i="9"/>
  <c r="G134" i="9"/>
  <c r="I134" i="9" s="1"/>
  <c r="H134" i="9"/>
  <c r="G135" i="9"/>
  <c r="I135" i="9" s="1"/>
  <c r="H135" i="9"/>
  <c r="G191" i="9"/>
  <c r="H191" i="9"/>
  <c r="G192" i="9"/>
  <c r="H192" i="9"/>
  <c r="G193" i="9"/>
  <c r="I193" i="9" s="1"/>
  <c r="H193" i="9"/>
  <c r="G194" i="9"/>
  <c r="I194" i="9" s="1"/>
  <c r="H194" i="9"/>
  <c r="G195" i="9"/>
  <c r="I195" i="9" s="1"/>
  <c r="H195" i="9"/>
  <c r="G196" i="9"/>
  <c r="I196" i="9" s="1"/>
  <c r="G201" i="9"/>
  <c r="I201" i="9" s="1"/>
  <c r="H201" i="9"/>
  <c r="G202" i="9"/>
  <c r="I202" i="9" s="1"/>
  <c r="H202" i="9"/>
  <c r="G203" i="9"/>
  <c r="I203" i="9" s="1"/>
  <c r="H203" i="9"/>
  <c r="G204" i="9"/>
  <c r="I204" i="9" s="1"/>
  <c r="H204" i="9"/>
  <c r="E205" i="9"/>
  <c r="H205" i="9" s="1"/>
  <c r="G205" i="9"/>
  <c r="G206" i="9"/>
  <c r="I206" i="9" s="1"/>
  <c r="H206" i="9"/>
  <c r="G207" i="9"/>
  <c r="I207" i="9" s="1"/>
  <c r="H207" i="9"/>
  <c r="G208" i="9"/>
  <c r="I208" i="9" s="1"/>
  <c r="H208" i="9"/>
  <c r="G209" i="9"/>
  <c r="I209" i="9" s="1"/>
  <c r="H209" i="9"/>
  <c r="G210" i="9"/>
  <c r="I210" i="9" s="1"/>
  <c r="H210" i="9"/>
  <c r="G211" i="9"/>
  <c r="I211" i="9" s="1"/>
  <c r="H211" i="9"/>
  <c r="G212" i="9"/>
  <c r="H212" i="9"/>
  <c r="G213" i="9"/>
  <c r="I213" i="9" s="1"/>
  <c r="H213" i="9"/>
  <c r="G214" i="9"/>
  <c r="I214" i="9" s="1"/>
  <c r="H214" i="9"/>
  <c r="G215" i="9"/>
  <c r="I215" i="9" s="1"/>
  <c r="H215" i="9"/>
  <c r="G216" i="9"/>
  <c r="I216" i="9" s="1"/>
  <c r="H216" i="9"/>
  <c r="G217" i="9"/>
  <c r="I217" i="9" s="1"/>
  <c r="H217" i="9"/>
  <c r="G218" i="9"/>
  <c r="I218" i="9" s="1"/>
  <c r="H218" i="9"/>
  <c r="G219" i="9"/>
  <c r="I219" i="9" s="1"/>
  <c r="H219" i="9"/>
  <c r="G220" i="9"/>
  <c r="I220" i="9" s="1"/>
  <c r="H220" i="9"/>
  <c r="G221" i="9"/>
  <c r="H221" i="9"/>
  <c r="G222" i="9"/>
  <c r="I222" i="9" s="1"/>
  <c r="H222" i="9"/>
  <c r="G223" i="9"/>
  <c r="I223" i="9" s="1"/>
  <c r="H223" i="9"/>
  <c r="G224" i="9"/>
  <c r="I224" i="9" s="1"/>
  <c r="H224" i="9"/>
  <c r="G225" i="9"/>
  <c r="I225" i="9" s="1"/>
  <c r="H225" i="9"/>
  <c r="G226" i="9"/>
  <c r="I226" i="9" s="1"/>
  <c r="H226" i="9"/>
  <c r="G227" i="9"/>
  <c r="I227" i="9" s="1"/>
  <c r="H227" i="9"/>
  <c r="G228" i="9"/>
  <c r="I228" i="9" s="1"/>
  <c r="H228" i="9"/>
  <c r="G229" i="9"/>
  <c r="H229" i="9"/>
  <c r="G230" i="9"/>
  <c r="I230" i="9" s="1"/>
  <c r="H230" i="9"/>
  <c r="G231" i="9"/>
  <c r="I231" i="9" s="1"/>
  <c r="H231" i="9"/>
  <c r="G232" i="9"/>
  <c r="I232" i="9" s="1"/>
  <c r="H232" i="9"/>
  <c r="G233" i="9"/>
  <c r="I233" i="9" s="1"/>
  <c r="H233" i="9"/>
  <c r="G234" i="9"/>
  <c r="I234" i="9" s="1"/>
  <c r="H234" i="9"/>
  <c r="G235" i="9"/>
  <c r="I235" i="9" s="1"/>
  <c r="H235" i="9"/>
  <c r="G236" i="9"/>
  <c r="H236" i="9"/>
  <c r="G237" i="9"/>
  <c r="I237" i="9" s="1"/>
  <c r="H237" i="9"/>
  <c r="G238" i="9"/>
  <c r="I238" i="9" s="1"/>
  <c r="H238" i="9"/>
  <c r="G239" i="9"/>
  <c r="H239" i="9"/>
  <c r="G240" i="9"/>
  <c r="I240" i="9" s="1"/>
  <c r="H240" i="9"/>
  <c r="G241" i="9"/>
  <c r="I241" i="9" s="1"/>
  <c r="H241" i="9"/>
  <c r="G242" i="9"/>
  <c r="I242" i="9" s="1"/>
  <c r="H242" i="9"/>
  <c r="G136" i="9"/>
  <c r="H136" i="9"/>
  <c r="G137" i="9"/>
  <c r="H137" i="9"/>
  <c r="G138" i="9"/>
  <c r="I138" i="9" s="1"/>
  <c r="H138" i="9"/>
  <c r="G139" i="9"/>
  <c r="I139" i="9" s="1"/>
  <c r="H139" i="9"/>
  <c r="G140" i="9"/>
  <c r="I140" i="9" s="1"/>
  <c r="H140" i="9"/>
  <c r="G141" i="9"/>
  <c r="I141" i="9" s="1"/>
  <c r="H141" i="9"/>
  <c r="G142" i="9"/>
  <c r="H142" i="9"/>
  <c r="G143" i="9"/>
  <c r="I143" i="9" s="1"/>
  <c r="H143" i="9"/>
  <c r="G144" i="9"/>
  <c r="I144" i="9" s="1"/>
  <c r="H144" i="9"/>
  <c r="G145" i="9"/>
  <c r="I145" i="9" s="1"/>
  <c r="H145" i="9"/>
  <c r="G146" i="9"/>
  <c r="I146" i="9" s="1"/>
  <c r="H146" i="9"/>
  <c r="G147" i="9"/>
  <c r="I147" i="9" s="1"/>
  <c r="H147" i="9"/>
  <c r="G148" i="9"/>
  <c r="I148" i="9" s="1"/>
  <c r="H148" i="9"/>
  <c r="G149" i="9"/>
  <c r="I149" i="9" s="1"/>
  <c r="H149" i="9"/>
  <c r="G150" i="9"/>
  <c r="I150" i="9" s="1"/>
  <c r="H150" i="9"/>
  <c r="G151" i="9"/>
  <c r="I151" i="9" s="1"/>
  <c r="H151" i="9"/>
  <c r="G152" i="9"/>
  <c r="I152" i="9" s="1"/>
  <c r="H152" i="9"/>
  <c r="G153" i="9"/>
  <c r="I153" i="9" s="1"/>
  <c r="H153" i="9"/>
  <c r="G154" i="9"/>
  <c r="I154" i="9" s="1"/>
  <c r="H154" i="9"/>
  <c r="G155" i="9"/>
  <c r="I155" i="9" s="1"/>
  <c r="H155" i="9"/>
  <c r="G156" i="9"/>
  <c r="I156" i="9" s="1"/>
  <c r="H156" i="9"/>
  <c r="G157" i="9"/>
  <c r="I157" i="9" s="1"/>
  <c r="H157" i="9"/>
  <c r="G158" i="9"/>
  <c r="I158" i="9" s="1"/>
  <c r="H158" i="9"/>
  <c r="G159" i="9"/>
  <c r="I159" i="9" s="1"/>
  <c r="H159" i="9"/>
  <c r="G160" i="9"/>
  <c r="I160" i="9" s="1"/>
  <c r="H160" i="9"/>
  <c r="G161" i="9"/>
  <c r="I161" i="9" s="1"/>
  <c r="H161" i="9"/>
  <c r="G162" i="9"/>
  <c r="I162" i="9" s="1"/>
  <c r="H162" i="9"/>
  <c r="G163" i="9"/>
  <c r="I163" i="9" s="1"/>
  <c r="H163" i="9"/>
  <c r="G164" i="9"/>
  <c r="I164" i="9" s="1"/>
  <c r="H164" i="9"/>
  <c r="G165" i="9"/>
  <c r="I165" i="9" s="1"/>
  <c r="H165" i="9"/>
  <c r="G166" i="9"/>
  <c r="I166" i="9" s="1"/>
  <c r="H166" i="9"/>
  <c r="G167" i="9"/>
  <c r="I167" i="9" s="1"/>
  <c r="H167" i="9"/>
  <c r="G168" i="9"/>
  <c r="I168" i="9" s="1"/>
  <c r="H168" i="9"/>
  <c r="G169" i="9"/>
  <c r="I169" i="9" s="1"/>
  <c r="H169" i="9"/>
  <c r="G170" i="9"/>
  <c r="I170" i="9" s="1"/>
  <c r="H170" i="9"/>
  <c r="G171" i="9"/>
  <c r="I171" i="9" s="1"/>
  <c r="H171" i="9"/>
  <c r="G172" i="9"/>
  <c r="H172" i="9"/>
  <c r="G173" i="9"/>
  <c r="I173" i="9" s="1"/>
  <c r="H173" i="9"/>
  <c r="G174" i="9"/>
  <c r="I174" i="9" s="1"/>
  <c r="H174" i="9"/>
  <c r="G175" i="9"/>
  <c r="I175" i="9" s="1"/>
  <c r="H175" i="9"/>
  <c r="G176" i="9"/>
  <c r="I176" i="9" s="1"/>
  <c r="H176" i="9"/>
  <c r="G177" i="9"/>
  <c r="I177" i="9" s="1"/>
  <c r="H177" i="9"/>
  <c r="G178" i="9"/>
  <c r="I178" i="9" s="1"/>
  <c r="H178" i="9"/>
  <c r="G179" i="9"/>
  <c r="I179" i="9" s="1"/>
  <c r="H179" i="9"/>
  <c r="G180" i="9"/>
  <c r="I180" i="9" s="1"/>
  <c r="H180" i="9"/>
  <c r="G181" i="9"/>
  <c r="I181" i="9" s="1"/>
  <c r="H181" i="9"/>
  <c r="G182" i="9"/>
  <c r="I182" i="9" s="1"/>
  <c r="H182" i="9"/>
  <c r="G183" i="9"/>
  <c r="H183" i="9"/>
  <c r="G184" i="9"/>
  <c r="I184" i="9" s="1"/>
  <c r="H184" i="9"/>
  <c r="G185" i="9"/>
  <c r="I185" i="9" s="1"/>
  <c r="H185" i="9"/>
  <c r="G186" i="9"/>
  <c r="I186" i="9" s="1"/>
  <c r="H186" i="9"/>
  <c r="G187" i="9"/>
  <c r="I187" i="9" s="1"/>
  <c r="H187" i="9"/>
  <c r="G188" i="9"/>
  <c r="I188" i="9" s="1"/>
  <c r="H188" i="9"/>
  <c r="G189" i="9"/>
  <c r="I189" i="9" s="1"/>
  <c r="H189" i="9"/>
  <c r="G190" i="9"/>
  <c r="I190" i="9" s="1"/>
  <c r="H190" i="9"/>
  <c r="G243" i="9"/>
  <c r="H243" i="9"/>
  <c r="G244" i="9"/>
  <c r="I244" i="9" s="1"/>
  <c r="H244" i="9"/>
  <c r="G245" i="9"/>
  <c r="I245" i="9" s="1"/>
  <c r="I243" i="9" s="1"/>
  <c r="C40" i="14" s="1"/>
  <c r="C40" i="16" s="1"/>
  <c r="H245" i="9"/>
  <c r="F41" i="16" l="1"/>
  <c r="H41" i="16"/>
  <c r="D41" i="16"/>
  <c r="E41" i="16"/>
  <c r="G41" i="16"/>
  <c r="I43" i="9"/>
  <c r="I44" i="9"/>
  <c r="H44" i="9"/>
  <c r="I91" i="9"/>
  <c r="E45" i="9"/>
  <c r="I85" i="9"/>
  <c r="I84" i="9"/>
  <c r="I56" i="9"/>
  <c r="C20" i="14" s="1"/>
  <c r="C20" i="16" s="1"/>
  <c r="I127" i="9"/>
  <c r="I103" i="9"/>
  <c r="I101" i="9" s="1"/>
  <c r="I131" i="9"/>
  <c r="I205" i="9"/>
  <c r="I192" i="9" s="1"/>
  <c r="I96" i="9"/>
  <c r="I100" i="9"/>
  <c r="I87" i="9"/>
  <c r="I92" i="9"/>
  <c r="I25" i="9"/>
  <c r="C14" i="14" s="1"/>
  <c r="C14" i="16" s="1"/>
  <c r="I236" i="9"/>
  <c r="C36" i="14" s="1"/>
  <c r="C36" i="16" s="1"/>
  <c r="I239" i="9"/>
  <c r="C38" i="14" s="1"/>
  <c r="C38" i="16" s="1"/>
  <c r="I71" i="9"/>
  <c r="C22" i="14" s="1"/>
  <c r="C22" i="16" s="1"/>
  <c r="I128" i="9"/>
  <c r="I221" i="9"/>
  <c r="I31" i="9"/>
  <c r="C16" i="14" s="1"/>
  <c r="C16" i="16" s="1"/>
  <c r="I183" i="9"/>
  <c r="I142" i="9"/>
  <c r="I229" i="9"/>
  <c r="I122" i="9"/>
  <c r="I121" i="9" s="1"/>
  <c r="C30" i="14" s="1"/>
  <c r="C30" i="16" s="1"/>
  <c r="I112" i="9"/>
  <c r="I212" i="9"/>
  <c r="I172" i="9"/>
  <c r="I137" i="9"/>
  <c r="I11" i="9"/>
  <c r="I48" i="9"/>
  <c r="H100" i="9"/>
  <c r="H39" i="16" l="1"/>
  <c r="D39" i="16"/>
  <c r="E39" i="16"/>
  <c r="F39" i="16"/>
  <c r="G39" i="16"/>
  <c r="D37" i="16"/>
  <c r="E37" i="16"/>
  <c r="F37" i="16"/>
  <c r="G37" i="16"/>
  <c r="H37" i="16"/>
  <c r="H15" i="16"/>
  <c r="G15" i="16"/>
  <c r="E21" i="16"/>
  <c r="G21" i="16"/>
  <c r="H21" i="16"/>
  <c r="F21" i="16"/>
  <c r="C10" i="14"/>
  <c r="C10" i="16" s="1"/>
  <c r="I136" i="9"/>
  <c r="C32" i="14" s="1"/>
  <c r="C32" i="16" s="1"/>
  <c r="F31" i="16"/>
  <c r="H31" i="16"/>
  <c r="D31" i="16"/>
  <c r="J31" i="16" s="1"/>
  <c r="K31" i="16" s="1"/>
  <c r="G31" i="16"/>
  <c r="E31" i="16"/>
  <c r="H17" i="16"/>
  <c r="G17" i="16"/>
  <c r="I191" i="9"/>
  <c r="C34" i="14" s="1"/>
  <c r="C34" i="16" s="1"/>
  <c r="J41" i="16"/>
  <c r="K41" i="16" s="1"/>
  <c r="G23" i="16"/>
  <c r="E23" i="16"/>
  <c r="F23" i="16"/>
  <c r="H23" i="16"/>
  <c r="D23" i="16"/>
  <c r="E46" i="9"/>
  <c r="H45" i="9"/>
  <c r="I45" i="9"/>
  <c r="I94" i="9"/>
  <c r="I93" i="9" s="1"/>
  <c r="I83" i="9"/>
  <c r="C26" i="14" s="1"/>
  <c r="C26" i="16" s="1"/>
  <c r="D15" i="16"/>
  <c r="F15" i="16"/>
  <c r="E15" i="16"/>
  <c r="J37" i="16" l="1"/>
  <c r="K37" i="16" s="1"/>
  <c r="F33" i="16"/>
  <c r="H33" i="16"/>
  <c r="G33" i="16"/>
  <c r="E33" i="16"/>
  <c r="D33" i="16"/>
  <c r="J33" i="16" s="1"/>
  <c r="K33" i="16" s="1"/>
  <c r="F11" i="16"/>
  <c r="H11" i="16"/>
  <c r="E11" i="16"/>
  <c r="G11" i="16"/>
  <c r="J39" i="16"/>
  <c r="K39" i="16" s="1"/>
  <c r="E35" i="16"/>
  <c r="G35" i="16"/>
  <c r="H35" i="16"/>
  <c r="F35" i="16"/>
  <c r="D35" i="16"/>
  <c r="J35" i="16" s="1"/>
  <c r="K35" i="16" s="1"/>
  <c r="J23" i="16"/>
  <c r="K23" i="16" s="1"/>
  <c r="E27" i="16"/>
  <c r="F27" i="16"/>
  <c r="H27" i="16"/>
  <c r="G27" i="16"/>
  <c r="D27" i="16"/>
  <c r="J15" i="16"/>
  <c r="K15" i="16" s="1"/>
  <c r="I76" i="9"/>
  <c r="C24" i="14" s="1"/>
  <c r="C24" i="16" s="1"/>
  <c r="C28" i="14"/>
  <c r="C28" i="16" s="1"/>
  <c r="I46" i="9"/>
  <c r="I39" i="9" s="1"/>
  <c r="C18" i="14" s="1"/>
  <c r="C18" i="16" s="1"/>
  <c r="H46" i="9"/>
  <c r="J27" i="16" l="1"/>
  <c r="K27" i="16" s="1"/>
  <c r="E29" i="16"/>
  <c r="D29" i="16"/>
  <c r="G29" i="16"/>
  <c r="F29" i="16"/>
  <c r="H29" i="16"/>
  <c r="G19" i="16"/>
  <c r="H19" i="16"/>
  <c r="E25" i="16"/>
  <c r="F25" i="16"/>
  <c r="G25" i="16"/>
  <c r="H25" i="16"/>
  <c r="D25" i="16"/>
  <c r="F24" i="9"/>
  <c r="E19" i="16"/>
  <c r="D21" i="16"/>
  <c r="J21" i="16" s="1"/>
  <c r="K21" i="16" s="1"/>
  <c r="F17" i="16"/>
  <c r="E17" i="16"/>
  <c r="D17" i="16"/>
  <c r="D11" i="16"/>
  <c r="J11" i="16" s="1"/>
  <c r="J29" i="16" l="1"/>
  <c r="K29" i="16" s="1"/>
  <c r="J25" i="16"/>
  <c r="K25" i="16" s="1"/>
  <c r="J17" i="16"/>
  <c r="K17" i="16" s="1"/>
  <c r="F19" i="16"/>
  <c r="D19" i="16"/>
  <c r="H24" i="9"/>
  <c r="H247" i="9" s="1"/>
  <c r="G24" i="9"/>
  <c r="I24" i="9" s="1"/>
  <c r="K11" i="16"/>
  <c r="I23" i="9" l="1"/>
  <c r="J19" i="16"/>
  <c r="K19" i="16" s="1"/>
  <c r="C12" i="14" l="1"/>
  <c r="C12" i="16" s="1"/>
  <c r="I247" i="9"/>
  <c r="G13" i="16"/>
  <c r="G43" i="16" s="1"/>
  <c r="G42" i="16" s="1"/>
  <c r="H13" i="16"/>
  <c r="H43" i="16" s="1"/>
  <c r="H42" i="16" s="1"/>
  <c r="C42" i="14"/>
  <c r="D12" i="14" s="1"/>
  <c r="I10" i="9"/>
  <c r="D14" i="14" l="1"/>
  <c r="D26" i="14"/>
  <c r="D16" i="14"/>
  <c r="D20" i="14"/>
  <c r="D40" i="14"/>
  <c r="D32" i="14"/>
  <c r="D24" i="14"/>
  <c r="D36" i="14"/>
  <c r="D34" i="14"/>
  <c r="D28" i="14"/>
  <c r="D38" i="14"/>
  <c r="D30" i="14"/>
  <c r="D22" i="14"/>
  <c r="D18" i="14"/>
  <c r="J192" i="9"/>
  <c r="J128" i="9"/>
  <c r="J137" i="9"/>
  <c r="J142" i="9"/>
  <c r="J183" i="9"/>
  <c r="J172" i="9"/>
  <c r="J112" i="9"/>
  <c r="J56" i="9"/>
  <c r="J212" i="9"/>
  <c r="J122" i="9"/>
  <c r="J229" i="9"/>
  <c r="J71" i="9"/>
  <c r="J236" i="9"/>
  <c r="J101" i="9"/>
  <c r="J239" i="9"/>
  <c r="J131" i="9"/>
  <c r="J221" i="9"/>
  <c r="J83" i="9"/>
  <c r="J94" i="9"/>
  <c r="J76" i="9"/>
  <c r="J31" i="9"/>
  <c r="J243" i="9"/>
  <c r="J25" i="9"/>
  <c r="J39" i="9"/>
  <c r="J23" i="9"/>
  <c r="J11" i="9"/>
  <c r="E13" i="16" l="1"/>
  <c r="E43" i="16" s="1"/>
  <c r="F13" i="16"/>
  <c r="F43" i="16" s="1"/>
  <c r="F42" i="16" s="1"/>
  <c r="D13" i="16"/>
  <c r="D10" i="14"/>
  <c r="D42" i="14" s="1"/>
  <c r="D43" i="16" l="1"/>
  <c r="D45" i="16" s="1"/>
  <c r="E45" i="16" s="1"/>
  <c r="F45" i="16" s="1"/>
  <c r="G45" i="16" s="1"/>
  <c r="H45" i="16" s="1"/>
  <c r="J13" i="16"/>
  <c r="K13" i="16" s="1"/>
  <c r="E42" i="16"/>
  <c r="D42" i="16" l="1"/>
  <c r="J42" i="16" s="1"/>
  <c r="J43" i="16"/>
  <c r="D44" i="16" l="1"/>
  <c r="E44" i="16" s="1"/>
  <c r="F44" i="16" s="1"/>
  <c r="G44" i="16" s="1"/>
  <c r="H44" i="16" s="1"/>
</calcChain>
</file>

<file path=xl/sharedStrings.xml><?xml version="1.0" encoding="utf-8"?>
<sst xmlns="http://schemas.openxmlformats.org/spreadsheetml/2006/main" count="1509" uniqueCount="939">
  <si>
    <t>Item</t>
  </si>
  <si>
    <t>Descrição</t>
  </si>
  <si>
    <t>Quant.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</si>
  <si>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</si>
  <si>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</si>
  <si>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</si>
  <si>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</si>
  <si>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</si>
  <si>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</si>
  <si>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</si>
  <si>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Total C / BDI</t>
  </si>
  <si>
    <t>M2</t>
  </si>
  <si>
    <t>UN</t>
  </si>
  <si>
    <t>MÊS</t>
  </si>
  <si>
    <t>TOTAL GERAL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</si>
  <si>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</si>
  <si>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</si>
  <si>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</si>
  <si>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</si>
  <si>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</si>
  <si>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</si>
  <si>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</si>
  <si>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</si>
  <si>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</si>
  <si>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</si>
  <si>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LOCAL: PREFEITURA MUNICIPAL</t>
  </si>
  <si>
    <t>1</t>
  </si>
  <si>
    <t>2</t>
  </si>
  <si>
    <t>3</t>
  </si>
  <si>
    <t>4</t>
  </si>
  <si>
    <t>5</t>
  </si>
  <si>
    <t>6</t>
  </si>
  <si>
    <t>1.1</t>
  </si>
  <si>
    <t>3.1</t>
  </si>
  <si>
    <t>5.1</t>
  </si>
  <si>
    <t>5.2</t>
  </si>
  <si>
    <t>2.1</t>
  </si>
  <si>
    <t>Pr. Total S / BDI</t>
  </si>
  <si>
    <t>ADMINISTRAÇÃO LOCAL</t>
  </si>
  <si>
    <t>5.3</t>
  </si>
  <si>
    <t>5.4</t>
  </si>
  <si>
    <t>M</t>
  </si>
  <si>
    <t>M3</t>
  </si>
  <si>
    <t>KG</t>
  </si>
  <si>
    <t>1.3</t>
  </si>
  <si>
    <t>BDI PROJETOS</t>
  </si>
  <si>
    <t>MES</t>
  </si>
  <si>
    <t>01.03.02</t>
  </si>
  <si>
    <t>PLACA DE OBRA AFIXADA COM PEÇAS DE MADEIRA 8X12CMPLACA DE OBRA EM LONA IMPRESSAO DIGITAL P. SUDECAP</t>
  </si>
  <si>
    <t>EXECUÇÃO DOS TALUDES</t>
  </si>
  <si>
    <t>79480</t>
  </si>
  <si>
    <t>ESCAVACAO MECANICA CAMPO ABERTO EM SOLO EXCETO ROCHA ATE 2,00M PROFUNDIDADE</t>
  </si>
  <si>
    <t>03.15.02</t>
  </si>
  <si>
    <t>79473</t>
  </si>
  <si>
    <t>CORTE E ATERRO COMPENSADO</t>
  </si>
  <si>
    <t>21.30.06</t>
  </si>
  <si>
    <t>GRAMACAO, INCLUSIVE PLANTIOGRAMA SAO CARLOS - AXONOPUS COMPRESSUS</t>
  </si>
  <si>
    <t>40.11.01</t>
  </si>
  <si>
    <t>SOLO CIMENTOSOLO CIMENTO 1:10</t>
  </si>
  <si>
    <t>03.12.03</t>
  </si>
  <si>
    <t>95875</t>
  </si>
  <si>
    <t>TRANSPORTE COM CAMINHÃO BASCULANTE DE 10 M3, EM VIA URBANA PAVIMENTADA, DMT ATÉ 30 KM (UNIDADE: M3XKM). AF_12/2016</t>
  </si>
  <si>
    <t>M3XKM</t>
  </si>
  <si>
    <t>3.2</t>
  </si>
  <si>
    <t>3.3</t>
  </si>
  <si>
    <t>3.4</t>
  </si>
  <si>
    <t>3.5</t>
  </si>
  <si>
    <t>CP-GRADIL</t>
  </si>
  <si>
    <t>GRADIL NYLOFOR H=2,43M - INCLUSIVE POSTE OU EQUIVALENTE COM POSTE INSTALADO EM VALA DE 30x40 PREENCHIDA COM CONCRETO CICLÓPICO</t>
  </si>
  <si>
    <t>ED-9934</t>
  </si>
  <si>
    <t>PINTURA EPÓXI EM PISO, DUAS (2) DEMÃOS, INCLUSIVE UMA (1) DEMÃO DE PRIMER EPÓXI</t>
  </si>
  <si>
    <t>21.03.03</t>
  </si>
  <si>
    <t>MEIO FIO E CORDAO - PADRAO SUDECAPMEIO FIO CONCRETO FCK&gt;=18MPA TIPO A (12X16,7X35)CM</t>
  </si>
  <si>
    <t>21.05.03</t>
  </si>
  <si>
    <t>15.22.11</t>
  </si>
  <si>
    <t>PISO DE LADRILHO HIDRAULICO20 X 20 CM, TATIL EM COR AMARELA/VERMELHA</t>
  </si>
  <si>
    <t>CT-P4</t>
  </si>
  <si>
    <t>PORTAO NYLOFOR PIVOTANTE FLU L=1,20 X H=2,43</t>
  </si>
  <si>
    <t>UN.</t>
  </si>
  <si>
    <t>CT-P5</t>
  </si>
  <si>
    <t>PORTÃO PIVOTANTE FOLHA DUPLA H:2,43 X L:1,50</t>
  </si>
  <si>
    <t>ED-50985</t>
  </si>
  <si>
    <t>PORTÃO EM PERFIL E CHAPA METÁLICA COLOCADO COM CADEADO</t>
  </si>
  <si>
    <t>MURO DE ARRIMO</t>
  </si>
  <si>
    <t>89993</t>
  </si>
  <si>
    <t>GRAUTEAMENTO VERTICAL EM ALVENARIA ESTRUTURAL. AF_01/2015</t>
  </si>
  <si>
    <t>40.10.25</t>
  </si>
  <si>
    <t>CONCRETO CONVENCIONAL BRITA CALC. LANC. EM ESTRUT.CONCRETO FCK &gt;= 25.0 MPa, B1-B2 CALC., LANC. ESTR.</t>
  </si>
  <si>
    <t>04.13.14</t>
  </si>
  <si>
    <t>FORMA, ESCORAMENTO, DESFORMA E LIMPEZA EM FUNDAÇAODE COMPENSADO RESINADO ESPESSURA MINIMA &gt;= 12MM</t>
  </si>
  <si>
    <t>04.15.07</t>
  </si>
  <si>
    <t>ARMAÇAO INCL. CORTE, DOBRA E COLOCAÇAO EM FUNDAÇAOAÇO CA-50/60</t>
  </si>
  <si>
    <t>ED-50233</t>
  </si>
  <si>
    <t>ENCHIMENTO DE JUNTA COM MASTIQUE E = 3 MM</t>
  </si>
  <si>
    <t>DRENAGEM</t>
  </si>
  <si>
    <t>10.10.04</t>
  </si>
  <si>
    <t>TUBO PVC ESGOTO, PB, VIROLA E ANEL, INCL. CONEXOESD= 100 MM</t>
  </si>
  <si>
    <t>10.70.05</t>
  </si>
  <si>
    <t>CAIXA ALVENARIA COM TAMPA CONCRETO-PADRAO SUDECAP30 X  30 X  30 CM</t>
  </si>
  <si>
    <t>SETOP-SUDECAP-SINAPI-09/2019</t>
  </si>
  <si>
    <t>GUARDA-CORPO DE AÇO GALVANIZADO DE 1,10M DE ALTURA, MONTANTES TUBULARES DE 1.1/2 ESPAÇADOS DE 1,20M, TRAVESSA SUPERIOR DE 2, GRADIL FORMADO POR BARRAS CHATAS EM FERRO DE 32X4,8MM, FIXADO COM CHUMBADOR MECÂNICO. AF_04/2019_P</t>
  </si>
  <si>
    <t>OBRA: NOVA CONQUISTA</t>
  </si>
  <si>
    <t>92396</t>
  </si>
  <si>
    <t>EXECUÇÃO DE PASSEIO EM PISO INTERTRAVADO, COM BLOCO RETANGULAR COR NATURAL DE 20 X 10 CM, ESPESSURA 6 CM. AF_12/2015</t>
  </si>
  <si>
    <t>97637</t>
  </si>
  <si>
    <t>REMOÇÃO DE TAPUME/ CHAPAS METÁLICAS E DE MADEIRA, DE FORMA MANUAL, SEM REAPROVEITAMENTO. AF_12/2017</t>
  </si>
  <si>
    <t>43.01.01</t>
  </si>
  <si>
    <t>TOPOGRAFIAEQUIPE DE TOPOGRAFIA</t>
  </si>
  <si>
    <t>1.4</t>
  </si>
  <si>
    <t>1.5</t>
  </si>
  <si>
    <t>1.6</t>
  </si>
  <si>
    <t>1.7</t>
  </si>
  <si>
    <t>40.30.37</t>
  </si>
  <si>
    <t>ALVENARIA BLOCO DE CONCRETO, E = 20CM, APARENTE</t>
  </si>
  <si>
    <t>1.8</t>
  </si>
  <si>
    <t>ADMINSTRAÇÃO LOCAL(5%)</t>
  </si>
  <si>
    <t>02.27.01</t>
  </si>
  <si>
    <t>03.13.04</t>
  </si>
  <si>
    <t>M3KM</t>
  </si>
  <si>
    <t>1.9</t>
  </si>
  <si>
    <t>1.10</t>
  </si>
  <si>
    <t>19.25.02</t>
  </si>
  <si>
    <t>DRENO - PADRAO SUDECAPTIPO B-MANTA DRENANTE, BRITA 3, TUBO POROSO,L=50CM</t>
  </si>
  <si>
    <t>95601</t>
  </si>
  <si>
    <t>ARRASAMENTO MECANICO DE ESTACA DE CONCRETO ARMADO, DIAMETROS DE ATÉ 40 CM. AF_11/2016</t>
  </si>
  <si>
    <t>COMP-01</t>
  </si>
  <si>
    <t>RECOMPOSIÇÃO DE TAPUME DE CHAPA DE MADEIRA COMPENSADA RESINADA PARA FORMA DE CONCRETO, DE *2,2 X 1,1 * M, E = 6 MM</t>
  </si>
  <si>
    <t>73859/2</t>
  </si>
  <si>
    <t>CAPINA E LIMPEZA INICIAL DE TERRENO DE FORMA MANUAL</t>
  </si>
  <si>
    <t>LIGAÇÃO DOMICILIAR DE ESGOTO DN 100MM, DA CASA ATÉ A CAIXA, COMPOSTO POR 10,0M TUBO DE PVC ESGOTO PREDIAL DN 100MM E CAIXA DE ALVENARIA COM TAMPA DE CONCRETO - FORNECIMENTO E INSTALAÇÃO</t>
  </si>
  <si>
    <t>ED-50150</t>
  </si>
  <si>
    <t>LIGAÇÃO PREDIAL DE ÁGUA 1/2" CAVALETE SIMPLES - COPASA</t>
  </si>
  <si>
    <t>ED-48479</t>
  </si>
  <si>
    <t>DEMOLIÇÃO DE PISO CIMENTADO OU CONTRAPISO DE ARGAMASSA ESPESSURA MÁXIMA DE 10CM, INCLUSIVE AFASTAMENTO - PISO DE BARRACÃO</t>
  </si>
  <si>
    <t>1.11</t>
  </si>
  <si>
    <t>7</t>
  </si>
  <si>
    <t>MOVIMENTO DE TERRA</t>
  </si>
  <si>
    <t>03.17.01</t>
  </si>
  <si>
    <t>ESCAVAÇÃO MANUAL DE VALAS OU FUNDAÇÕES H&lt;=1,5m</t>
  </si>
  <si>
    <t>93382</t>
  </si>
  <si>
    <t>REATERRO MANUAL DE VALAS COM COMPACTAÇÃO MECANIZADA. AF_04/2016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</si>
  <si>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 LOCAISCOM BAIXO NÍVEL DE INTERFERÊNCIA. AF_01/2015</t>
  </si>
  <si>
    <t>03.24.01</t>
  </si>
  <si>
    <t>TRANSPORTE DE MATERIAL DE QUALQUER NATUREZA CARRINHO DE MÃO DMT &lt;= 50 M</t>
  </si>
  <si>
    <t>02.29.01</t>
  </si>
  <si>
    <t>CAÇAMBA- 2 CAÇAMBAS POR MÊS</t>
  </si>
  <si>
    <t>VG</t>
  </si>
  <si>
    <t>ED-51123</t>
  </si>
  <si>
    <t>REGULARIZAÇÃO E COMPACTAÇÃO DE TERRENO COM PLACA VIBRATÓRIA</t>
  </si>
  <si>
    <t>DRENO BARBACAN D = 50MM</t>
  </si>
  <si>
    <t>19.31.07</t>
  </si>
  <si>
    <t>CANALETA - PADRAO SUDECAPTIPO 3-30X20CM CONCRETO 20MPA C/ GRELHA AÇO CA-25</t>
  </si>
  <si>
    <t>8</t>
  </si>
  <si>
    <t>COBERTURA</t>
  </si>
  <si>
    <t>94223</t>
  </si>
  <si>
    <t>CUMEEIRA PARA TELHA DE FIBROCIMENTO ONDULADA E = 6 MM, INCLUSO ACESSÓRIOS DE FIXAÇÃO E IÇAMENTO. AF_06/2016</t>
  </si>
  <si>
    <t>ED-50678</t>
  </si>
  <si>
    <t>RUFO E CONTRA-RUFO DE CHAPA GALVANIZADA Nº. 24, DESENVOLVIMENTO = 33 CM</t>
  </si>
  <si>
    <t>90438</t>
  </si>
  <si>
    <t>FURO EM ALVENARIA PARA DIÂMETROS MAIORES QUE 75 MM. AF_05/2015</t>
  </si>
  <si>
    <t>ED-50667</t>
  </si>
  <si>
    <t>CHAPIM METÁLICO, COM PINGADEIRA, CHAPA GALVANIZADA Nº 24, DESENVOLVIMENTO = 35 CM</t>
  </si>
  <si>
    <t>9</t>
  </si>
  <si>
    <t>ESTRUTURA DA CAIXA D'ÁGUA</t>
  </si>
  <si>
    <t>ED-49647</t>
  </si>
  <si>
    <t>ED-50830</t>
  </si>
  <si>
    <t>ALÇAPÃO (85,50 CM X 65,70 CM) ESTRUTURA EM CHAPA METÁLICA, INCLUSIVE ASSENTAMENTO</t>
  </si>
  <si>
    <t>07.03.07</t>
  </si>
  <si>
    <t>ALVENARIA EM   TIJOLO  CERÂMICO  FURADO  10X20X20CM,   1/2   VEZ,  ASSENTADO  EM ARGAMASSA TRAÇO 1:2:8 (CIMENTO, CAL E AREIA), JUNTAS 12MM</t>
  </si>
  <si>
    <t>FORMA PARA ESTRUTURAS DE CONCRETO (PILAR, VIGA E LAJE) EM CHAPA DE MADEIRA COMPENSADA RESINADA,   DE   1,10   X   2,20,   ESPESSURA   =   12   MM,   05   UTILIZAÇÕES. (FABRICAÇÃO, MONTAGEM E DESMONTAGEM) - (VIGA FACHADA FRONTAL)</t>
  </si>
  <si>
    <t>CONCRETO FCK = 25MPA, TRAÇO 1:2,3:2,7 (CIMENTO/ AREIA MÉDIA/ BRITA 1)  - PREPARO MECÂNICO COM BETONEIRA 400 L. AF_07/2016 (VIGA FACHADA FRONTAL)</t>
  </si>
  <si>
    <t>10</t>
  </si>
  <si>
    <t>REVESTIMENTOS - PISOS, PAREDES E TETOS</t>
  </si>
  <si>
    <t>PISOS</t>
  </si>
  <si>
    <t>10.1</t>
  </si>
  <si>
    <t>NÃO DESONERADA</t>
  </si>
  <si>
    <t>40.42.01</t>
  </si>
  <si>
    <t>SECRETARIA MUNICIPAL DE OBRAS</t>
  </si>
  <si>
    <t>INDICE</t>
  </si>
  <si>
    <t>P. UNIT</t>
  </si>
  <si>
    <t>TOTAL</t>
  </si>
  <si>
    <t>GRADIL NYLOFOR H=2,43M - INCLUSIVE POSTE OU EQUIVALENTE COM POSTE INSTALADO EM VALA DE 30X40 PREENCHIDA COM CONCRETO CICLÓPICO</t>
  </si>
  <si>
    <t>CP - GRADIL</t>
  </si>
  <si>
    <t>13.38.30</t>
  </si>
  <si>
    <t>04.19.13</t>
  </si>
  <si>
    <t>03.23.01</t>
  </si>
  <si>
    <t>ESCAVAÇÃO MANUAL DE VALAS H&lt;=1,5M</t>
  </si>
  <si>
    <t>REGULARIZAÇÃO E COMPACTAÇÃO DE TERRENO MANUAL, COM SOQUETE</t>
  </si>
  <si>
    <t>COMPOSIÇÃO</t>
  </si>
  <si>
    <t>CONCRETO CICLOPICO LANÇADO EM FUNDAÇÃO E ARRIMO 1:3:6 COM 30% DE PEDRA DE MÃO</t>
  </si>
  <si>
    <t>CAMADA DE REGULARIZAÇÃO ARGAMASSA TRAÇO 1:3, ESPESSURA MÉDIA 3,0 CM</t>
  </si>
  <si>
    <t>98555</t>
  </si>
  <si>
    <t>IMPERMEABILIZAÇÃO DE SUPERFÍCIE COM ARGAMASSA POLIMÉRICA / MEMBRANA ACRÍLICA, 3 DEMÃOS. AF_06/2018</t>
  </si>
  <si>
    <t>87251</t>
  </si>
  <si>
    <t>PISO CERÂMICO 40X40CM, REJUNTAMENTO EM EPÓXI ASSENTADA COM ARGAMASSA COLANTE TIPO AC II</t>
  </si>
  <si>
    <t>ED-50771</t>
  </si>
  <si>
    <t>RODAPÉ CERÂMICO H=10CM, REJUNTAMENTO EM EPÓXI ASSENTADA COM ARGAMASSA COLANTE TIPO AC II</t>
  </si>
  <si>
    <t>SOLEIRA DE GRANITO – PORTAS - INCLUSIVE ASSENTAMENTO</t>
  </si>
  <si>
    <t>EXECUÇÃO DE PASSEIO (CALÇADA) OU PISO DE CONCRETO COM CONCRETO MOLDADO IN LOCO, USINADO, ACABAMENTO CONVENCIONAL, ESPESSURA 6 CM, ARMADO. AF_07/2016</t>
  </si>
  <si>
    <t>10.2</t>
  </si>
  <si>
    <t>PAREDES</t>
  </si>
  <si>
    <t>87905</t>
  </si>
  <si>
    <t>CHAPISCO APLICADO EM ALVENARIA (COM PRESENÇA DE VÃOS) E ESTRUTURAS DE CONCRETO DE FACHADA, COM COLHER DE PEDREIRO.  ARGAMASSA TRAÇO 1:3 COM PREPARO EM BETONEIRA 400L. AF_06/2014</t>
  </si>
  <si>
    <t>EMBOCO PAULISTA  (MASSA  UNICA)  EM  PAREDE,  TRAÇO 1:2:8  (CIMENTO, CAL  E AREIA), PREPARO MECÂNICO - ESP 2CM</t>
  </si>
  <si>
    <t>ED-50717</t>
  </si>
  <si>
    <t>REVESTIMENTO COM AZULEJO BRANCO (20X20CM), JUNTA A PRUMO, ASSENTAMENTO COM ARGAMASSA INDUSTRIALIZADA, TIPO AC II, INCLUSIVE REJUNTAMENTO</t>
  </si>
  <si>
    <t>EMASSAMENTO C/MASSA ACRÍLICA PARA AMBIENTES INTERNOS, DUAS DEMÃOS</t>
  </si>
  <si>
    <t>PINTURA LÁTEX ACRÍLICA AMBIENTES INTERNOS, DUAS DEMÃOS</t>
  </si>
  <si>
    <t>ED-50997</t>
  </si>
  <si>
    <t>PEITORIL DE GRANITO CINZA ANDORINHA E = 2 CM</t>
  </si>
  <si>
    <t>88489</t>
  </si>
  <si>
    <t>ED-9075</t>
  </si>
  <si>
    <t>FORNECIMENTO DE ANDAIME METÁLICO PARA FACHADA (LOCAÇÃO), INCLUSIVE PISO METÁLICO ESAPATAS, EXCLUSIVE MONTAGEM E DESMONTAGEM</t>
  </si>
  <si>
    <t>M2/MÊS</t>
  </si>
  <si>
    <t>ED-48246</t>
  </si>
  <si>
    <t>MONTAGEM E DESMONTAGEM DE ANDAIME METÁLICO PARA FACHADA COM PISO METÁLICO, EXCLUSIVE FORNECIMENTO DO ANDAIME E RODAPÉ/GUARDA-CORPO EM MADEIRA</t>
  </si>
  <si>
    <t>10.3</t>
  </si>
  <si>
    <t>TETOS</t>
  </si>
  <si>
    <t>99814</t>
  </si>
  <si>
    <t>LIMPEZA DE SUPERFÍCIE COM JATO DE ALTA PRESSÃO. AF_04/2019</t>
  </si>
  <si>
    <t>ED-50728</t>
  </si>
  <si>
    <t>CHAPISCO EM  TETOS  TRAÇO  1:3  (CIMENTO  E  AREIA),  ESPESSURA  0,5CM,  PREPARO MECÂNICO</t>
  </si>
  <si>
    <t>ED-50479</t>
  </si>
  <si>
    <t>EMASSAMENTO COM MASSA LÁTEX PVA PARA AMBIENTES INTERNOS</t>
  </si>
  <si>
    <t>62.06.02</t>
  </si>
  <si>
    <t>COLA RODOPAX/BIANCO KG OU EQUIVALENTE</t>
  </si>
  <si>
    <t>FORRO EM PLACAS DE GESSO, PARA AMBIENTES RESIDENCIAIS. AF_05/2017_P</t>
  </si>
  <si>
    <t>11</t>
  </si>
  <si>
    <t>ESQUADRIAS</t>
  </si>
  <si>
    <t>11.1</t>
  </si>
  <si>
    <t>MADEIRA</t>
  </si>
  <si>
    <t>91332</t>
  </si>
  <si>
    <t xml:space="preserve">PORTA DE MADEIRA COMPENSADA LISA PARA PINTURA, 0,80X2,10M, INCLUSO ADUELA 1A, ALIZAR 1A E DOBRADIÇA COM ANEL </t>
  </si>
  <si>
    <t>90844</t>
  </si>
  <si>
    <t>PORTA DE  MADEIRA  COMPENSADA  LISA  PARA  PINTURA,  0,90X2,10M,  INCLUSO  ADUELA 1A, ALIZAR 1A E DOBRADIÇA COM ANEL</t>
  </si>
  <si>
    <t>CP-POR</t>
  </si>
  <si>
    <t>PORTA DE MADEIRA COMPENSADA LISA PARA PINTURA, 1,00X2,10M, INCLUSO  ADUELA 1A, ALIZAR 1A E DOBRADIÇA COM ANEL</t>
  </si>
  <si>
    <t>CP-FECH</t>
  </si>
  <si>
    <t>FECHADURA DE EMBUTIR COMPLETA, PARA PORTAS INTERNAS, PADRÃO DE ACABAMENTO POPULAR</t>
  </si>
  <si>
    <t>74065/1</t>
  </si>
  <si>
    <t>PINTURA ESMALTE  PARA  MADEIRA,  DUAS  DEMÃOS,  INCLUSO  APARELHAMENTO  COM FUNDO NIVELADOR BRANCO FOSCO</t>
  </si>
  <si>
    <t>11.2</t>
  </si>
  <si>
    <t>ALUMÍNIO</t>
  </si>
  <si>
    <t>91341</t>
  </si>
  <si>
    <t>PORTA EM ALUMÍNIO DE ABRIR TIPO VENEZIANA COM GUARNIÇÃO, FIXAÇÃO COM PARAFUSOS - FORNECIMENTO E INSTALAÇÃO. AF_08/2015</t>
  </si>
  <si>
    <t>11.3</t>
  </si>
  <si>
    <t>VIDRO</t>
  </si>
  <si>
    <t>84885</t>
  </si>
  <si>
    <t>JOGO DE FERRAGENS CROMADAS PARA PORTA DE VIDRO TEMPERADO, UMA FOLHA COMPOSTO DE DOBRADICAS SUPERIOR E INFERIOR, TRINCO, FECHADURA, CONTRA FECHADURA COM CAPUCHINHO SEM MOLA E PUXADOR</t>
  </si>
  <si>
    <t>16.20.01</t>
  </si>
  <si>
    <t>ESPELHO CRISTAL FIXADO COM BOTÕES</t>
  </si>
  <si>
    <t>INSTALAÇÕES HIDRÁULICAS</t>
  </si>
  <si>
    <t>12.1</t>
  </si>
  <si>
    <t>LOUÇAS E APARELHOS SANITÁRIOS</t>
  </si>
  <si>
    <t>86931</t>
  </si>
  <si>
    <t>VASO SANITÁRIO SIFONADO LOUÇA BRANCA PADRÃO POPULAR, COM CONJUNTO PARA FIXAÇÃO PARA VASO SANITÁRIO COM PARAFUSO, ARRUELA E BUCHA</t>
  </si>
  <si>
    <t>ED-48156</t>
  </si>
  <si>
    <t>ASSENTO PARA VASO SANITÁRIO DE PLÁSTICO PADRÃO POPULAR</t>
  </si>
  <si>
    <t>CP-VASO</t>
  </si>
  <si>
    <t>VASO SANITARIO  SIFONADO  LOUÇA   BRANCA  PADRÃO  PNE,  COM   CONJUNTO  PARA FIXAÇÃO PARA VASO SANITÁRIO COM PARAFUSO, ARRUELA E BUCHA, INCL ASSENTO</t>
  </si>
  <si>
    <t>37400</t>
  </si>
  <si>
    <t>PAPELEIRA PLASTICA TIPO DISPENSER PARA PAPEL HIGIENICO ROLAO</t>
  </si>
  <si>
    <t>95547</t>
  </si>
  <si>
    <t>PORTA SABONETE LIQUIDO</t>
  </si>
  <si>
    <t>10.48.02</t>
  </si>
  <si>
    <t>PORTA-TOALHA DE PAPEL</t>
  </si>
  <si>
    <t>TANQUE LOUCA BRANCA C/COLUNA MED 56X48CM INCL. ACESSORIOS DE FIX FERRAGENS  EM  METAL  CROMADO  TORNEIRA  DE  PRESSÃO  1158  DE  1/2"VÁLVULA  DE ESCOAMENTO 1605 E SIFÃO 1680 DE 1.1/4"X1.1/2"</t>
  </si>
  <si>
    <t>BEBEDOURO GEMINADO MG-F 80 INOX</t>
  </si>
  <si>
    <t>U</t>
  </si>
  <si>
    <t>ED-48337</t>
  </si>
  <si>
    <t>BANCADA EM AÇO INOXIDÁVEL</t>
  </si>
  <si>
    <t>CP - BAN 1</t>
  </si>
  <si>
    <t>BANCADA/BANCA/PIA DE ACO INOXIDAVEL (AISI 430) COM 1 CUBA CENTRAL, COM VALVULA, LISA (SEM ESCORREDOR), DE *0,55 X 1,20* M</t>
  </si>
  <si>
    <t>CP - BAN 2</t>
  </si>
  <si>
    <t>BANCADA/BANCA/PIA DE ACO INOXIDAVEL (AISI 430) COM 1 CUBA CENTRAL, SEM VALVULA, ESCORREDOR DUPLO, DE *0,55 X 1,60* M</t>
  </si>
  <si>
    <t>13.40.65</t>
  </si>
  <si>
    <t>BARRA APOIO PARA DEFICIENTE EM AÇO INOX</t>
  </si>
  <si>
    <t>7602</t>
  </si>
  <si>
    <t>TORNEIRA METAL AMARELO COM BICO PARA JARDIM, PADRAO POPULAR, 1/2 " OU 3/4 " (REF 1128)</t>
  </si>
  <si>
    <t>CHUVEIRO ELETRICO COMUM CORPO PLASTICO TIPO DUCHA, FORNECIMENTO E INSTALACAO</t>
  </si>
  <si>
    <t>CP - CAD</t>
  </si>
  <si>
    <t>CADEIRA ESCAMOTIÁVEL PARA BANHO - PADRÃO PNE</t>
  </si>
  <si>
    <t>96109</t>
  </si>
  <si>
    <t>ED-48169</t>
  </si>
  <si>
    <t>ED-50170</t>
  </si>
  <si>
    <t>CAL HIDRATADA CH-I PARA ARGAMASSAS</t>
  </si>
  <si>
    <t>CHAPA DE MADEIRA COMPENSADA RESINADA PARA FORMA DE CONCRETO, DE *2,2 X 1,1 * M, E = 6 MM</t>
  </si>
  <si>
    <t xml:space="preserve"> PREGO DE ACO POLIDO COM CABECA 18 X 27 (2 1/2 X 10)</t>
  </si>
  <si>
    <t>OLEO DE LINHACA</t>
  </si>
  <si>
    <t>L</t>
  </si>
  <si>
    <t>COMPOSICAO</t>
  </si>
  <si>
    <t>CARPINTEIRO DE FORMAS COM ENCARGOS COMPLEMENTARES</t>
  </si>
  <si>
    <t>H</t>
  </si>
  <si>
    <t>PINTOR COM ENCARGOS COMPLEMENTARES</t>
  </si>
  <si>
    <t>ED-50474</t>
  </si>
  <si>
    <t>PINTURA ACRÍLICA EM PAREDE, DUAS (2)
DEMÃOS, EXCLUSIVE SELADOR ACRÍLICO E MASSA ACRÍLICA/
CORRIDA (PVA)</t>
  </si>
  <si>
    <t>ED-50451</t>
  </si>
  <si>
    <t>PINTURA EXTERNA EM TEXTURA ACRÍLICA DUAS CORES</t>
  </si>
  <si>
    <t>REMOÇÃO DE CANTEIRO DE OBRA EXISTENTE, INLCUINDO CARGA E TRANSPORTE</t>
  </si>
  <si>
    <t>CP-REMO</t>
  </si>
  <si>
    <t>ED-49749</t>
  </si>
  <si>
    <t>PERFURAÇÃO DE ESTACA BROCA D=300MM</t>
  </si>
  <si>
    <t>92791</t>
  </si>
  <si>
    <t>CORTE E DOBRA DE AÇO CA-60, DIÂMETRO DE 5,0 MM, UTILIZADO EM ESTRUTURAS DIVERSAS, EXCETO LAJES. AF_12/2015</t>
  </si>
  <si>
    <t>92793</t>
  </si>
  <si>
    <t>CORTE E DOBRA DE AÇO CA-50, DIÂMETRO DE 8,0 MM, UTILIZADO EM ESTRUTURAS DIVERSAS, EXCETO LAJES. AF_12/2015</t>
  </si>
  <si>
    <t>92794</t>
  </si>
  <si>
    <t>CORTE E DOBRA DE AÇO CA-50, DIÂMETRO DE 10,0 MM, UTILIZADO EM ESTRUTURAS DIVERSAS, EXCETO LAJES. AF_12/2015</t>
  </si>
  <si>
    <t>7161</t>
  </si>
  <si>
    <t>TELA EM METAL PARA ESTUQUE (DEPLOYE)</t>
  </si>
  <si>
    <t>12.2</t>
  </si>
  <si>
    <t>REAPROVEITAMENTO DE ÁGUAS PLUVIAIS</t>
  </si>
  <si>
    <t>FILTRO VOLUMETRICO MODELO VF1 COM SIFÃO LADRÃO/ FREIO D'ÁGUA/ SISTEMA DE REALIMENTAÇÃO E CONJ FLUTUANTE DE SUCÇÃO</t>
  </si>
  <si>
    <t>TORNEIRA CHAVE BÓIA AUTOMÁTICA PARA RESERVATÓRIO</t>
  </si>
  <si>
    <t>PRESSURIZADOR  (SILENCIOSO)  AUTOMÁTICO  COM  PRESSOSTATO,  POTENCIA  0,5HP  - 19mca 2.000 l/h</t>
  </si>
  <si>
    <t>REGISTRO DE GAVETA BRUTO, LATÃO, ROSCÁVEL, 1 1/4, INSTALADO EM RESERVAÇÃO DE ÁGUA DE EDIFICAÇÃO QUE POSSUA RESERVATÓRIO DE FIBRA/FIBROCIMENTO  FORNECIMENTO E INSTALAÇÃO. AF_06/2016</t>
  </si>
  <si>
    <t>REGISTRO DE GAVETA BRUTO, LATÃO, ROSCÁVEL, 3/4", FORNECIDO E INSTALADO EM RAMAL DE ÁGUA. AF_12/2014</t>
  </si>
  <si>
    <t>94792</t>
  </si>
  <si>
    <t>REGISTRO DE GAVETA BRUTO, LATÃO, ROSCÁVEL, 1, COM ACABAMENTO E CANOPLA CROMADOS, INSTALADO EM RESERVAÇÃO DE ÁGUA DE EDIFICAÇÃO QUE POSSUA RESERVATÓRIO DE FIBRA/FIBROCIMENTO  FORNECIMENTO E INSTALAÇÃO. AF_06/2016</t>
  </si>
  <si>
    <t>12.3</t>
  </si>
  <si>
    <t>METAIS, ACESSÓRIOS E EQUIPAMENTOS</t>
  </si>
  <si>
    <t>89985</t>
  </si>
  <si>
    <t>REGISTRO DE PRESSÃO BRUTO, LATÃO, ROSCÁVEL, 3/4", COM ACABAMENTO E CANOPLA CROMADOS. FORNECIDO E INSTALADO EM RAMAL DE ÁGUA. AF_12/2014</t>
  </si>
  <si>
    <t>ED-50337</t>
  </si>
  <si>
    <t>VÁLVULA DE DESCARGA COM REGISTRO INTERNO, ACIONAMENTO SIMPLES, DN 1.1/2" (50MM), INCLUSIVE ACABAMENTO DA VÁLVULA</t>
  </si>
  <si>
    <t>89987</t>
  </si>
  <si>
    <t>REGISTRO DE GAVETA BRUTO, LATÃO, ROSCÁVEL, 3/4", COM ACABAMENTO E CANOPLA CROMADOS. FORNECIDO E INSTALADO EM RAMAL DE ÁGUA. AF_12/2014</t>
  </si>
  <si>
    <t>94794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</si>
  <si>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</si>
  <si>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PC</t>
  </si>
  <si>
    <t>ED-49999</t>
  </si>
  <si>
    <t>REGISTRO DE ESFERA PVC, COM BORBOLETA, COM ROSCA EXTERNA, DE 1/2"</t>
  </si>
  <si>
    <t>94489</t>
  </si>
  <si>
    <t>REGISTRO DE ESFERA, PVC, SOLDÁVEL, DN  25 MM, INSTALADO EM RESERVAÇÃO DE ÁGUA DE EDIFICAÇÃO QUE POSSUA RESERVATÓRIO DE FIBRA/FIBROCIMENTO   FORNECIMENTO E INSTALAÇÃO. AF_06/2016</t>
  </si>
  <si>
    <t>6141</t>
  </si>
  <si>
    <t>12.4</t>
  </si>
  <si>
    <t>PONTOS DE HIDRÁULICA</t>
  </si>
  <si>
    <t>89501</t>
  </si>
  <si>
    <t>JOELHO 90 GRAUS, PVC, SERIE NORMAL, ESGOTO PREDIAL, DN 50 MM, JUNTA ELÁSTICA, FORNECIDO E INSTALADO EM RAMAL DE DESCARGA OU RAMAL DE ESGOTO SANITÁRIO. AF_12/2014</t>
  </si>
  <si>
    <t>LUVA, PVC, SOLDÁVEL, DN 20MM, INSTALADO EM RAMAL OU SUB-RAMAL DE ÁGUA - FORNECIMENTO E INSTALAÇÃO. AF_12/2014</t>
  </si>
  <si>
    <t>89714</t>
  </si>
  <si>
    <t>TUBO PVC, SERIE NORMAL, ESGOTO PREDIAL, DN 100 MM, FORNECIDO E INSTALADO EM RAMAL DE DESCARGA OU RAMAL DE ESGOTO SANITÁRIO. AF_12/2014</t>
  </si>
  <si>
    <t>89712</t>
  </si>
  <si>
    <t>TUBO PVC, SERIE NORMAL, ESGOTO PREDIAL, DN 50 MM, FORNECIDO E INSTALADO EM RAMAL DE DESCARGA OU RAMAL DE ESGOTO SANITÁRIO. AF_12/2014</t>
  </si>
  <si>
    <t>89355</t>
  </si>
  <si>
    <t>TUBO, PVC, SOLDÁVEL, DN 20MM, INSTALADO EM RAMAL OU SUB-RAMAL DE ÁGUA - FORNECIMENTO E INSTALAÇÃO. AF_12/2014</t>
  </si>
  <si>
    <t>89707</t>
  </si>
  <si>
    <t>CAIXA SIFONADA PVC COM GRELHA</t>
  </si>
  <si>
    <t>86883</t>
  </si>
  <si>
    <t>13</t>
  </si>
  <si>
    <t>REDE EXTERNA</t>
  </si>
  <si>
    <t>ED-49915</t>
  </si>
  <si>
    <t>CAIXA DE INSPEÇÃO EM ALVENARIA DE TIJOLO MACIÇO 60X60X60CM, REVESTIDA INTERNAMENTE COM BARRA LISA (CIMENTO E AREIA, TRAÇO 1:4) E=2,0CM, COM TAMPA PRÉ-MOLDADA DE  CONCRETO  E FUNDO  DE CONCRETO  15MPA  TIPO  C -  ESCAVAÇÃO E CONFECÇÃO - ÁGUAS PLUVIAIS E ESGOTO</t>
  </si>
  <si>
    <t>89800</t>
  </si>
  <si>
    <t>TUBO PVC ESGOTO/ÁGUAS PLUVIAIS PREDIAL DN 100MM   -   FORNECIMENTO E INSTALAÇÃO</t>
  </si>
  <si>
    <t>REDE AR COMPRIMIDO</t>
  </si>
  <si>
    <t>10.05.03</t>
  </si>
  <si>
    <t>TUBO DE COBRE CLASSE A -15MM, INCLUSO CONEXÕES, FIXAÇÕES</t>
  </si>
  <si>
    <t>ED-48274</t>
  </si>
  <si>
    <t>VÁLVULA ESFERA LATÃO CROMADO 1/2"</t>
  </si>
  <si>
    <t>CP - CONS</t>
  </si>
  <si>
    <t>PONTO DE CONSUMO COMPLETO DUPLA RETENÇÃO</t>
  </si>
  <si>
    <t>DIVERSOS E LIMPEZA DA OBRA</t>
  </si>
  <si>
    <t>ED-50266</t>
  </si>
  <si>
    <t>LIMPEZA FINAL DA OBRA</t>
  </si>
  <si>
    <t>72898</t>
  </si>
  <si>
    <t>ED-50302</t>
  </si>
  <si>
    <t>ENGATE / RABICHO FLEXIVEL  PLASTICO PVC BRANCO 1/2 " X 30 CM</t>
  </si>
  <si>
    <t>ED-49422</t>
  </si>
  <si>
    <t>11.14.50</t>
  </si>
  <si>
    <t>92988</t>
  </si>
  <si>
    <t>97668</t>
  </si>
  <si>
    <t>ED-49404</t>
  </si>
  <si>
    <t>93043</t>
  </si>
  <si>
    <t>38773</t>
  </si>
  <si>
    <t>ED-9973</t>
  </si>
  <si>
    <t>38784</t>
  </si>
  <si>
    <t>39390</t>
  </si>
  <si>
    <t>1871</t>
  </si>
  <si>
    <t>74.08.08</t>
  </si>
  <si>
    <t>74.08.25</t>
  </si>
  <si>
    <t>38091</t>
  </si>
  <si>
    <t>74.08.26</t>
  </si>
  <si>
    <t>ED-49197</t>
  </si>
  <si>
    <t>74.44.35</t>
  </si>
  <si>
    <t>74.46.03</t>
  </si>
  <si>
    <t>74.13.26</t>
  </si>
  <si>
    <t>74.13.28</t>
  </si>
  <si>
    <t>ED-49346</t>
  </si>
  <si>
    <t>74.24.02</t>
  </si>
  <si>
    <t>74.05.61</t>
  </si>
  <si>
    <t>38076</t>
  </si>
  <si>
    <t>74.05.60</t>
  </si>
  <si>
    <t>ED-49533</t>
  </si>
  <si>
    <t>39244</t>
  </si>
  <si>
    <t>39245</t>
  </si>
  <si>
    <t>11.24.05</t>
  </si>
  <si>
    <t>11.24.06</t>
  </si>
  <si>
    <t>11.24.07</t>
  </si>
  <si>
    <t>92979</t>
  </si>
  <si>
    <t>88247</t>
  </si>
  <si>
    <t>39594</t>
  </si>
  <si>
    <t>74.26.03</t>
  </si>
  <si>
    <t>74.08.36</t>
  </si>
  <si>
    <t>38083</t>
  </si>
  <si>
    <t>38084</t>
  </si>
  <si>
    <t>74.08.23</t>
  </si>
  <si>
    <t>2446</t>
  </si>
  <si>
    <t>39598</t>
  </si>
  <si>
    <t>74131/8</t>
  </si>
  <si>
    <t>ED-49512</t>
  </si>
  <si>
    <t>ED-49293</t>
  </si>
  <si>
    <t>34616</t>
  </si>
  <si>
    <t>34653</t>
  </si>
  <si>
    <t>39465</t>
  </si>
  <si>
    <t>74.10.55</t>
  </si>
  <si>
    <t>INSTALAÇÃO ELÉTRICA</t>
  </si>
  <si>
    <t xml:space="preserve">PADRÃO </t>
  </si>
  <si>
    <t>PADRÃO CEMIG AÉREO TIPO D4, 27,1 &lt;= DEMANDA &lt;= 38 KVA, TRIFÁSICO</t>
  </si>
  <si>
    <t>CABO DE COBRE FLEXÍVEL ISOLADO, 50 MM², ANTI-CHAMA 0,6/1,0 KV, PARA DISTRIBUIÇÃO - FORNECIMENTO E INSTALAÇÃO. AF_12/2015</t>
  </si>
  <si>
    <t>ELETRODUTO FLEXÍVEL CORRUGADO, PEAD, DN 63 (2")  - FORNECIMENTO E INSTALAÇÃO. AF_04/2016</t>
  </si>
  <si>
    <t>PONTOS ELÉTRICOS</t>
  </si>
  <si>
    <t>LUMINÁRIA ARANDELA TIPO TARTARUGA BLINDADA, PARA UMA (1) LÂMPADA BASE E-27, POTÊNCIA MÁXIMA 60W, FORNECIMENTO E INSTALAÇÃO, EXCLUSIVE BASE E LÂMPADA</t>
  </si>
  <si>
    <t>LÂMPADA LED 10 W BIVOLT BRANCA, FORMATO TRADICIONAL (BASE E27) - FORNECIMENTO E INSTALAÇÃO</t>
  </si>
  <si>
    <t>LUMINARIA DE TETO PLAFON/PLAFONIER EM PLASTICO COM BASE E27, POTENCIA MAXIMA 60 W (NAO INCLUI LAMPADA)</t>
  </si>
  <si>
    <t>LÂMPADA TUBULAR LED, BASE G13, POTÊNCIA 18W, DIÂMETRO 26MM/T8, TEMPERATURA DA COR 6500K, FORNECIMENTO E INSTALAÇÃO, EXCLUSIVE LUMINÁRIA</t>
  </si>
  <si>
    <t>LUMINARIA DE SOBREPOR EM CHAPA DE ACO COM ALETAS PLASTICAS, PARA 2 LAMPADAS, BASE E27, POTENCIA MAXIMA 40/60 W (NAO INCLUI LAMPADAS)</t>
  </si>
  <si>
    <t>LUMINARIA LED REFLETOR RETANGULAR BIVOLT, LUZ BRANCA, 30 W</t>
  </si>
  <si>
    <t>CAIXA OCTOGONAL DE FUNDO MOVEL, EM PVC, DE 3" X 3", PARA ELETRODUTO FLEXIVEL CORRUGADO</t>
  </si>
  <si>
    <t>CAIXA DE PASSAGEM OCTOGONAL 4 X4, EM ACO ESMALTADA, COM FUNDO MOVEL SIMPLES</t>
  </si>
  <si>
    <t>CAIXA DE EMBUTIR EM PVC 2X4" TIGRE OU EQUIVALENTE</t>
  </si>
  <si>
    <t>ESPELHO / PLACA CEGA 4" X 2", PARA INSTALACAO DE TOMADAS E INTERRUPTORES</t>
  </si>
  <si>
    <t>CAIXA DE PASSAGEM, EM PVC, DE 4" X 4", PARA ELETRODUTO FLEXIVEL CORRUGADO</t>
  </si>
  <si>
    <t>CAIXA DE PASSAGEM PARA PISO DO TIPO ¿ZA¿ 28 X 28 X 40 CM - PASSEIO</t>
  </si>
  <si>
    <t>HASTE ATERRAMENTO ZINCADO 25X25X2500MM P.CEMIG</t>
  </si>
  <si>
    <t>POSTE ESCALONADO RETO ENGASTADO GALVANIZADO HT=4,5m HL=3,8m B=89/60,3mm</t>
  </si>
  <si>
    <t>RELE FOTOELETRICO INTERNO E EXTERNO BIVOLT 1000 W, DE CONECTOR, SEM BASE</t>
  </si>
  <si>
    <t>BASE PARA RELE COM SUPORTE METALICO</t>
  </si>
  <si>
    <t>INTERRUPTOR UMA TECLA SIMPLES 10 A - 250 V, COM PLACA</t>
  </si>
  <si>
    <t>INTERRUPTOR PARALELO 10A, 250V, CONJUNTO MONTADO PARA EMBUTIR 4" X 2" (PLACA + SUPORTE + MODULO)</t>
  </si>
  <si>
    <t>TOMADA 2P+T 10A, 250V, CONJUNTO MONTADO PARA EMBUTIR 4" X 2" (PLACA + SUPORTE + MODULO)</t>
  </si>
  <si>
    <t>TOMADAS (2 MODULOS) 2P+T 10A, 250V, CONJUNTO MONTADO PARA EMBUTIR 4" X 2" (PLACA + SUPORTE + MODULOS)</t>
  </si>
  <si>
    <t>TOMADA 2P+T 20A 250V, CONJUNTO MONTADO PARA EMBUTIR 4" X 2" (PLACA + SUPORTE + MODULO)</t>
  </si>
  <si>
    <t>TOMADA DUPLA - 2P + T - 20A COM PLACA</t>
  </si>
  <si>
    <t>ELETRODUTO PVC FLEXIVEL CORRUGADO, REFORCADO, COR LARANJA, DE 25 MM, PARA LAJES E PISOS</t>
  </si>
  <si>
    <t>ELETRODUTO PVC FLEXIVEL CORRUGADO, REFORCADO, COR LARANJA, DE 32 MM, PARA LAJES E PISOS</t>
  </si>
  <si>
    <t>CABO FLEXÍVEL NÃO HALOGÊNO#   2,5 MM2, ISOLAMENTO 750V</t>
  </si>
  <si>
    <t>CABO FLEXÍVEL NÃO HALOGÊNO#   4,0 MM2, ISOLAMENTO 750V</t>
  </si>
  <si>
    <t>CABO FLEXÍVEL NÃO HALOGÊNO#   6,0 MM2, ISOLAMENTO 750V</t>
  </si>
  <si>
    <t>CABO DE COBRE FLEXÍVEL ISOLADO, 10 MM², ANTI-CHAMA 450/750 V, PARA DISTRIBUIÇÃO - FORNECIMENTO E INSTALAÇÃO. AF_12/2015</t>
  </si>
  <si>
    <t>AUXILIAR DE ELETRICISTA COM ENCARGOS COMPLEMENTARES</t>
  </si>
  <si>
    <t>CABEAMENTO ESTRUTURADO</t>
  </si>
  <si>
    <t>PATCH PANEL, 24 PORTAS, CATEGORIA 5E, COM RACKS DE 19" E 1 U DE ALTURA</t>
  </si>
  <si>
    <t>GUIA DE CABOS P/ RACK 1U</t>
  </si>
  <si>
    <t>CAIXA DE PASSAGEM, EMBUTIR 30X30X12CM CPE-30 OU EQUIVALENTE</t>
  </si>
  <si>
    <t>TOMADA RJ45, 8 FIOS, CAT 5E, CONJUNTO MONTADO PARA EMBUTIR 4" X 2" (PLACA + SUPORTE + MODULO)</t>
  </si>
  <si>
    <t>TOMADA PARA ANTENA DE TV, CABO COAXIAL DE 9 MM, CONJUNTO MONTADO PARA EMBUTIR 4" X 2" (PLACA + SUPORTE + MODULO)</t>
  </si>
  <si>
    <t>CAIXA DE PASSAGEM, EM PVC, DE 4" X 2", PARA ELETRODUTO FLEXIVEL CORRUGADO</t>
  </si>
  <si>
    <t>ELETRODUTO/DUTO PEAD FLEXIVEL PAREDE SIMPLES, CORRUGACAO HELICOIDAL, COR PRETA, SEM ROSCA, DE 2",  PARA CABEAMENTO SUBTERRANEO (NBR 15715)</t>
  </si>
  <si>
    <t>CABO DE PAR TRANCADO UTP, 4 PARES, CATEGORIA 5E</t>
  </si>
  <si>
    <t>QUADROS</t>
  </si>
  <si>
    <t>QUADRO DE DISTRIBUICAO DE ENERGIA DE EMBUTIR, EM CHAPA METALICA, PARA 50 DISJUNTORES TERMOMAGNETICOS MONOPOLARES, COM BARRAMENTO TRIFASICO E NEUTRO, FORNECIMENTO E INSTALACAO</t>
  </si>
  <si>
    <t>QUADRO DE COMANDO PARA BOMBA P = 3,0 CV, RECALQUE</t>
  </si>
  <si>
    <t>DISJUNTOR TRIPOLAR TERMOMAGNÉTICO 5KA, DE 100A</t>
  </si>
  <si>
    <t>DISJUNTOR TIPO DIN/IEC, BIPOLAR DE 6 ATE 32A</t>
  </si>
  <si>
    <t>DISJUNTOR TIPO DIN/IEC, MONOPOLAR DE 6  ATE  32A</t>
  </si>
  <si>
    <t>DISPOSITIVO DPS CLASSE II, 1 POLO, TENSAO MAXIMA DE 175 V, CORRENTE MAXIMA DE *20* KA (TIPO AC)</t>
  </si>
  <si>
    <t>INTERRUPTOR DIFERENCIAL RESIDUAL 40A-30mA,BIPOLAR</t>
  </si>
  <si>
    <t xml:space="preserve">UN    </t>
  </si>
  <si>
    <t>CJ</t>
  </si>
  <si>
    <t>14</t>
  </si>
  <si>
    <t>14.1</t>
  </si>
  <si>
    <t>14.2</t>
  </si>
  <si>
    <t>15</t>
  </si>
  <si>
    <t>Santa Luzia, 28 de Fevereiro de 2020</t>
  </si>
  <si>
    <t>BDI 1</t>
  </si>
  <si>
    <t>TIPO DE OBRA</t>
  </si>
  <si>
    <t>Construção e Reforma de Edifícios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</si>
  <si>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</si>
  <si>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</si>
  <si>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</si>
  <si>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</si>
  <si>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</si>
  <si>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</si>
  <si>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</si>
  <si>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</si>
  <si>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</si>
  <si>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</si>
  <si>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</si>
  <si>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</si>
  <si>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</si>
  <si>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</si>
  <si>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</si>
  <si>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</si>
  <si>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</si>
  <si>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</si>
  <si>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</si>
  <si>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</si>
  <si>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Situação</t>
  </si>
  <si>
    <t>1º Quartil</t>
  </si>
  <si>
    <t>Médio</t>
  </si>
  <si>
    <t>3º Quartil</t>
  </si>
  <si>
    <t>-</t>
  </si>
  <si>
    <t>OK</t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</si>
  <si>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</si>
  <si>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</si>
  <si>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</si>
  <si>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</si>
  <si>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</si>
  <si>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Declaro para os devidos fins que, conforme legislação tributária municipal, a base de cálculo deste tipo de obra corresponde à 100%, com a respectiva alíquota de 5%.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</si>
  <si>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</si>
  <si>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1.2</t>
  </si>
  <si>
    <t>4.1</t>
  </si>
  <si>
    <t>4.5</t>
  </si>
  <si>
    <t>4.7</t>
  </si>
  <si>
    <t>4.2</t>
  </si>
  <si>
    <t>4.3</t>
  </si>
  <si>
    <t>4.4</t>
  </si>
  <si>
    <t>4.6</t>
  </si>
  <si>
    <t>ATERRO COMPACTADO COM PLACA VIBRATORIA</t>
  </si>
  <si>
    <t>CARGA DE MATERIAL DE QQUER NATUREZA SOBRE CAMINHAO MECANICA</t>
  </si>
  <si>
    <t>97625</t>
  </si>
  <si>
    <t>DEMOLIÇÃO DE ALVENARIA PARA QUALQUER TIPO DE BLOCO, DE FORMA MECANIZADA, SEM REAPROVEITAMENTO. AF_12/2017</t>
  </si>
  <si>
    <t>RO-41602</t>
  </si>
  <si>
    <t>DEMOLIÇÃO MECÂNICA DE CONCRETO ARMADO</t>
  </si>
  <si>
    <t>MURO DIVISA</t>
  </si>
  <si>
    <t>MURO DIVISA ALV.INCL.SAPATA 1:3:6 30X40CM, CHAPEU, E ESTACA BROCA ABERTA. H=250CM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</si>
  <si>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</si>
  <si>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</si>
  <si>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</si>
  <si>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</si>
  <si>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</si>
  <si>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</si>
  <si>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</si>
  <si>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</si>
  <si>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</si>
  <si>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</si>
  <si>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</si>
  <si>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</si>
  <si>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</si>
  <si>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7.1</t>
  </si>
  <si>
    <t>7.2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</si>
  <si>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</si>
  <si>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</si>
  <si>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</si>
  <si>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</si>
  <si>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</si>
  <si>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</si>
  <si>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</si>
  <si>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</si>
  <si>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</si>
  <si>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</si>
  <si>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ESCAVAÇAO MANUAL DE VALAS H &lt;= 1,5 M</t>
  </si>
  <si>
    <t>7.3</t>
  </si>
  <si>
    <t>7.4</t>
  </si>
  <si>
    <t>CP-BANCO</t>
  </si>
  <si>
    <t>BANCO EM CONCRETO ARMADO- L=150CM, INCL. ESTRUTURA, CONF. PROJETO</t>
  </si>
  <si>
    <t>8.1</t>
  </si>
  <si>
    <t>9.1</t>
  </si>
  <si>
    <t>8.2</t>
  </si>
  <si>
    <t>8.3</t>
  </si>
  <si>
    <t>8.4</t>
  </si>
  <si>
    <t>8.5</t>
  </si>
  <si>
    <t>8.6</t>
  </si>
  <si>
    <t>9.2</t>
  </si>
  <si>
    <t>9.3</t>
  </si>
  <si>
    <t>9.4</t>
  </si>
  <si>
    <t>9.5</t>
  </si>
  <si>
    <t>9.6</t>
  </si>
  <si>
    <t>9.7</t>
  </si>
  <si>
    <t>9.8</t>
  </si>
  <si>
    <t>9.9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</si>
  <si>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</si>
  <si>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</si>
  <si>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</si>
  <si>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</si>
  <si>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</si>
  <si>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</si>
  <si>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</si>
  <si>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</si>
  <si>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</si>
  <si>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</si>
  <si>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</si>
  <si>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</si>
  <si>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</si>
  <si>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</si>
  <si>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</si>
  <si>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</si>
  <si>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PINTURA ACRÍLICA EM PAREDE, DUAS (2) DEMÃOS, EXCLUSIVE SELADOR ACRÍLICO E MASSA ACRÍLICA/ CORRIDA (PVA)</t>
  </si>
  <si>
    <t>6.12</t>
  </si>
  <si>
    <t>6.13</t>
  </si>
  <si>
    <t>6.14</t>
  </si>
  <si>
    <t>CP-BANCADA</t>
  </si>
  <si>
    <t xml:space="preserve">BANCADA DE MDF </t>
  </si>
  <si>
    <t>CP-RB TETO</t>
  </si>
  <si>
    <t>10.3.1</t>
  </si>
  <si>
    <t>10.3.2</t>
  </si>
  <si>
    <t>10.3.7</t>
  </si>
  <si>
    <t>10.3.8</t>
  </si>
  <si>
    <t>10.3.3</t>
  </si>
  <si>
    <t>10.3.4</t>
  </si>
  <si>
    <t>10.3.5</t>
  </si>
  <si>
    <t>10.3.6</t>
  </si>
  <si>
    <t>90406</t>
  </si>
  <si>
    <t>MASSA ÚNICA, PARA RECEBIMENTO DE PINTURA, EM ARGAMASSA TRAÇO 1:2:8, PREPARO MECÂNICO COM BETONEIRA 400L, APLICADA MANUALMENTE EM TETO, ESPESSURA DE 20MM, COM EXECUÇÃO DE TALISCAS. AF_03/2015</t>
  </si>
  <si>
    <t>REBOCO APLICADO EM TETO, ARGAMASSA TRAÇO 1:2;8. PREPARO MANUAL, INCLUSIVE TELA.</t>
  </si>
  <si>
    <t>72120</t>
  </si>
  <si>
    <t>VIDRO TEMPERADO INCOLOR, ESPESSURA 10MM, FORNECIMENTO E INSTALACAO, INCLUSIVE MASSA PARA VEDACAO</t>
  </si>
  <si>
    <t>PERFIL DE ALUMMINIO ANODIZADO</t>
  </si>
  <si>
    <t>11.2.1</t>
  </si>
  <si>
    <t>11.2.2</t>
  </si>
  <si>
    <t>11.3.1</t>
  </si>
  <si>
    <t>11.3.2</t>
  </si>
  <si>
    <t>11.3.3</t>
  </si>
  <si>
    <t>11.3.4</t>
  </si>
  <si>
    <t>11.1.1</t>
  </si>
  <si>
    <t>11.1.2</t>
  </si>
  <si>
    <t>11.1.3</t>
  </si>
  <si>
    <t>11.1.4</t>
  </si>
  <si>
    <t>11.1.5</t>
  </si>
  <si>
    <t>MOBILIZAÇÃO E DESMOBILIZAÇÃO - CANTEIRO DE OBRAS</t>
  </si>
  <si>
    <t>CAIXA E ACESSORIOS TIPO ZB PASSEIO COM TAMPA ARTICULADA 52X44X77 CM</t>
  </si>
  <si>
    <t>PLANILHA DE COMPOSIÇÃO DE PREÇO UNITÁRIO</t>
  </si>
  <si>
    <t>REMOÇÃO DE CANTEIRO DE OBRA EXISTENTE</t>
  </si>
  <si>
    <t>SINAPI</t>
  </si>
  <si>
    <t>88262</t>
  </si>
  <si>
    <t>72897</t>
  </si>
  <si>
    <t>SETOP EDI</t>
  </si>
  <si>
    <t>ED-51130</t>
  </si>
  <si>
    <t>83344</t>
  </si>
  <si>
    <t>CARGA MANUAL DE ENTULHO EM CAMINHAO BASCULANTE 6 M3</t>
  </si>
  <si>
    <t>TRANSPORTE DE MATERIAL DE QUALQUER NATUREZA EM CAMINHÃO DMT &gt; 5 KM (DENTRO DO PERÍMETRO URBANO)</t>
  </si>
  <si>
    <t>ESPALHAMENTO DE MATERIAL EM BOTA FORA, COM UTILIZACAO DE TRATOR DE ESTEIRAS DE 165 HP</t>
  </si>
  <si>
    <t>SUDECAP</t>
  </si>
  <si>
    <t>40.07.10</t>
  </si>
  <si>
    <t>40.10.19</t>
  </si>
  <si>
    <t>40.20.11</t>
  </si>
  <si>
    <t>40.22.30</t>
  </si>
  <si>
    <t>40.30.36</t>
  </si>
  <si>
    <t>40.32.09</t>
  </si>
  <si>
    <t>40.32.22</t>
  </si>
  <si>
    <t>SUDECAP-I</t>
  </si>
  <si>
    <t>76.10.01</t>
  </si>
  <si>
    <t>88309</t>
  </si>
  <si>
    <t>88316</t>
  </si>
  <si>
    <t>40.22.10</t>
  </si>
  <si>
    <t>94970</t>
  </si>
  <si>
    <t>CONCRETO CICLOPICO LANCADO EM FUNDACAO E ARRIMOCONCRETO CICLOPICO 1:3:6 C/ 30% PEDRA, LANC. FUND.</t>
  </si>
  <si>
    <t>CONCRETO CONVENCIONAL BRITA CALC. LANC. EM ESTRUT.CONCRETO FCK &gt;= 15.0 MPa, B1-B2 CALC., LANC. ESTR.</t>
  </si>
  <si>
    <t>FORMA E ESCORAMENTOFORMA DE TABUA DE PINHO DE 3a. TIPO E (P/ BERCO)</t>
  </si>
  <si>
    <t>ACO CA-50  E CA-60 - CORTE, DOBRAMENTO E COLOCACAO</t>
  </si>
  <si>
    <t>ALVENARIA BLOCO DE CONCRETO, E = 15CM, APARENTE</t>
  </si>
  <si>
    <t>MOVIMENTO DE TERRAESCAVACAO MANUAL H &gt; 3,0 M</t>
  </si>
  <si>
    <t>MOVIMENTO DE TERRAREGULARIZACAO E COMPACTACAO MANUAL DE TERRENO</t>
  </si>
  <si>
    <t>CHAPEU PRE MOLDADO MURO LARGURA 20CM COMPRIM.1.25M</t>
  </si>
  <si>
    <t>PEDREIRO COM ENCARGOS COMPLEMENTARES</t>
  </si>
  <si>
    <t>SERVENTE COM ENCARGOS COMPLEMENTARES</t>
  </si>
  <si>
    <t>ACO CA-50, D&lt;= 12.7MM - CORTE,DOBRAMENTO,COLOCACAO</t>
  </si>
  <si>
    <t>CONCRETO FCK = 20MPA, TRAÇO 1:2,7:3 (CIMENTO/ AREIA MÉDIA/ BRITA 1)  - PREPARO MECÂNICO COM BETONEIRA 600 L. AF_07/2016</t>
  </si>
  <si>
    <t>FONTE</t>
  </si>
  <si>
    <t>DESCRIÇÃO</t>
  </si>
  <si>
    <t>UNIDADE</t>
  </si>
  <si>
    <t>ÍNDICE RETROAÇÃO</t>
  </si>
  <si>
    <t>COTAÇÃO</t>
  </si>
  <si>
    <t>EMPRESA</t>
  </si>
  <si>
    <t>NOME DA EMPRESA</t>
  </si>
  <si>
    <t>COTAÇÕES</t>
  </si>
  <si>
    <t>DATA COTAÇÃO</t>
  </si>
  <si>
    <t>E016</t>
  </si>
  <si>
    <t>E017</t>
  </si>
  <si>
    <t>E018</t>
  </si>
  <si>
    <t>OBSERVAÇÕES:</t>
  </si>
  <si>
    <t>MEDIANA</t>
  </si>
  <si>
    <t>Belgo Cercas e CIA</t>
  </si>
  <si>
    <t>ESTREMOZ</t>
  </si>
  <si>
    <t>Nilton Cercas</t>
  </si>
  <si>
    <t>40.14.21</t>
  </si>
  <si>
    <t>ED-48358</t>
  </si>
  <si>
    <t>ED-49645</t>
  </si>
  <si>
    <t>ED-50734</t>
  </si>
  <si>
    <t>98229</t>
  </si>
  <si>
    <t>CONCRETO CONVENCIONAL B1 CALC,LANCADO EM ESTRUTURACONCRETO FCK &gt;= 18.0 MPa, B1 CALC.,LANC. ESTRUTURA</t>
  </si>
  <si>
    <t>BANCO DE JARDIM EM CONCRETO TIPO 2, 150 X 40 CM, H = 45 CM</t>
  </si>
  <si>
    <t>FORMA E DESFORMA DE COMPENSADO RESINADO, ESP. 12MM, REAPROVEITAMENTO (3X), EXCLUSIVE ESCORAMENTO</t>
  </si>
  <si>
    <t>FRISO DE ALUMÍNIO ANODIZADO NATURAL 3/8" (USO INTERNO)</t>
  </si>
  <si>
    <t>ESTACA BROCA DE CONCRETO, DIÃMETRO DE 25 CM, PROFUNDIDADE DE ATÉ 3 M, ESCAVAÇÃO MANUAL COM TRADO CONCHA, NÃO ARMADA. AF_03/2018</t>
  </si>
  <si>
    <t>87369</t>
  </si>
  <si>
    <t>SINAPI-I</t>
  </si>
  <si>
    <t>ARGAMASSA TRAÇO 1:2:8 (EM VOLUME DE CIMENTO, CAL E AREIA MÉDIA ÚMIDA) PARA EMBOÇO/MASSA ÚNICA/ASSENTAMENTO DE ALVENARIA DE VEDAÇÃO, PREPARO MANUAL. AF_08/2019</t>
  </si>
  <si>
    <t xml:space="preserve">M2    </t>
  </si>
  <si>
    <t>COEFIC.</t>
  </si>
  <si>
    <t>CUSTO UNIT. NÃO DESONER.</t>
  </si>
  <si>
    <t>CUSTO UNIT. DESONERADO</t>
  </si>
  <si>
    <t xml:space="preserve">FORNECIMENTO E INSTALAÇÃO DE PORTA 100x210cm </t>
  </si>
  <si>
    <t>4989</t>
  </si>
  <si>
    <t>91288</t>
  </si>
  <si>
    <t>91297</t>
  </si>
  <si>
    <t>91302</t>
  </si>
  <si>
    <t>PORTA DE MADEIRA, FOLHA MEDIA (NBR 15930) DE 100 X 210 CM, E = 35 MM, NUCLEO SARRAFEADO, CAPA LISA EM HDF, ACABAMENTO EM LAMINADO NATURAL PARA VERNIZ</t>
  </si>
  <si>
    <t>ADUELA / MARCO / BATENTE PARA PORTA DE 80X210CM, PADRÃO POPULAR - FORNECIMENTO E MONTAGEM. AF_08/2015</t>
  </si>
  <si>
    <t>PORTA DE MADEIRA FRISADA, SEMI-OCA (LEVE OU MÉDIA), 80X210CM, ESPESSURA DE 3,5CM, INCLUSO DOBRADIÇAS - FORNECIMENTO E INSTALAÇÃO. AF_08/2015</t>
  </si>
  <si>
    <t>ALIZAR / GUARNIÇÃO DE 5X1,5CM PARA PORTA DE 80X210CM FIXADO COM PREGOS, PADRÃO POPULAR - FORNECIMENTO E INSTALAÇÃO. AF_08/2015</t>
  </si>
  <si>
    <t>91307</t>
  </si>
  <si>
    <t>88261</t>
  </si>
  <si>
    <t>FECHADURA DE EMBUTIR PARA PORTAS INTERNAS, COMPLETA, ACABAMENTO PADRÃO POPULAR, COM EXECUÇÃO DE FURO - FORNECIMENTO E INSTALAÇÃO. AF_08/2015</t>
  </si>
  <si>
    <t>CARPINTEIRO DE ESQUADRIA COM ENCARGOS COMPLEMENTARES</t>
  </si>
  <si>
    <t>PASSEIOS CONCRETO &gt;=20MPA USINADO E=8CM MECANIZ.(INCL.TELA)</t>
  </si>
  <si>
    <t>COMPOSIÇAO</t>
  </si>
  <si>
    <t>6142</t>
  </si>
  <si>
    <t>95471</t>
  </si>
  <si>
    <t>CONJUNTO DE LIGACAO PARA BACIA SANITARIA AJUSTAVEL, EM PLASTICO BRANCO, COM TUBO, CANOPLA E ESPUDE</t>
  </si>
  <si>
    <t>VASO SANITARIO SIFONADO CONVENCIONAL PARA PCD SEM FURO FRONTAL COM  LOUÇA BRANCA SEM ASSENTO -  FORNECIMENTO E INSTALAÇÃO. AF_10/2016</t>
  </si>
  <si>
    <t>ASSENTO BRANCO PARA VASO</t>
  </si>
  <si>
    <t>CP-BAN1</t>
  </si>
  <si>
    <t>63.05.05</t>
  </si>
  <si>
    <t>1379</t>
  </si>
  <si>
    <t>37412</t>
  </si>
  <si>
    <t>13984</t>
  </si>
  <si>
    <t>86887</t>
  </si>
  <si>
    <t>CP-BAN2</t>
  </si>
  <si>
    <t>1745</t>
  </si>
  <si>
    <t>AREIA LAVADA COM FRETE</t>
  </si>
  <si>
    <t>CIMENTO PORTLAND COMPOSTO CP II-32</t>
  </si>
  <si>
    <t xml:space="preserve">KG    </t>
  </si>
  <si>
    <t>TORNEIRA CROMADA CURTA SEM BICO PARA USO GERAL  1/2 " OU 3/4 " (REF 1152)</t>
  </si>
  <si>
    <t>SIFÃO DO TIPO FLEXÍVEL EM PVC 1 X 1.1/2 - FORNECIMENTO E INSTALAÇÃO. AF_12/2013</t>
  </si>
  <si>
    <t>ENGATE FLEXÍVEL EM INOX, 1/2 X 40CM - FORNECIMENTO E INSTALAÇÃO. AF_12/2013</t>
  </si>
  <si>
    <t>GRADES GRADIL NYLOFOR H=2.43M INCLUSIVE POSTE OU EQUIVALENTE</t>
  </si>
  <si>
    <t>ACO CA-50, D &lt;= 12.7MM - CORTE, DOBRAMENTO, COLOCACAO</t>
  </si>
  <si>
    <t>12.1.1</t>
  </si>
  <si>
    <t>12.1.2</t>
  </si>
  <si>
    <t>12.1.3</t>
  </si>
  <si>
    <t>12.1.4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</si>
  <si>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</si>
  <si>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</si>
  <si>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</si>
  <si>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</si>
  <si>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</si>
  <si>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</si>
  <si>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</si>
  <si>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</si>
  <si>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</si>
  <si>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12.2.10</t>
  </si>
  <si>
    <t>12.2.11</t>
  </si>
  <si>
    <t>12.2.12</t>
  </si>
  <si>
    <t>12.2.13</t>
  </si>
  <si>
    <t>12.2.14</t>
  </si>
  <si>
    <t>12.2.15</t>
  </si>
  <si>
    <t>12.2.16</t>
  </si>
  <si>
    <t>12.2.17</t>
  </si>
  <si>
    <t>12.2.18</t>
  </si>
  <si>
    <t>12.2.19</t>
  </si>
  <si>
    <t>12.2.20</t>
  </si>
  <si>
    <t>12.2.21</t>
  </si>
  <si>
    <t>12.2.22</t>
  </si>
  <si>
    <t>12.2.23</t>
  </si>
  <si>
    <t>12.2.24</t>
  </si>
  <si>
    <t>12.2.25</t>
  </si>
  <si>
    <t>12.2.26</t>
  </si>
  <si>
    <t>12.2.27</t>
  </si>
  <si>
    <t>12.2.28</t>
  </si>
  <si>
    <t>12.2.29</t>
  </si>
  <si>
    <t>12.3.1</t>
  </si>
  <si>
    <t>12.3.2</t>
  </si>
  <si>
    <t>12.3.3</t>
  </si>
  <si>
    <t>12.3.4</t>
  </si>
  <si>
    <t>12.3.6</t>
  </si>
  <si>
    <t>12.3.5</t>
  </si>
  <si>
    <t>12.3.7</t>
  </si>
  <si>
    <t>12.3.8</t>
  </si>
  <si>
    <t>12.3.9</t>
  </si>
  <si>
    <t>12.3.10</t>
  </si>
  <si>
    <t>12.4.1</t>
  </si>
  <si>
    <t>12.4.4</t>
  </si>
  <si>
    <t>12.4.5</t>
  </si>
  <si>
    <t>12.4.2</t>
  </si>
  <si>
    <t>12.4.3</t>
  </si>
  <si>
    <t>12.4.6</t>
  </si>
  <si>
    <t>12.4.7</t>
  </si>
  <si>
    <t>13.1</t>
  </si>
  <si>
    <t>13.1.1</t>
  </si>
  <si>
    <t>13.1.2</t>
  </si>
  <si>
    <t>13.2</t>
  </si>
  <si>
    <t>13.3</t>
  </si>
  <si>
    <t>13.4</t>
  </si>
  <si>
    <t>16</t>
  </si>
  <si>
    <t>LAVATÓRIO LOUÇA BRANCA SUSPENSO, 29,5 X 39CM OU EQUIVALENTE, PADRÃO POPULAR - FORNECIMENTO E INSTALAÇÃO.</t>
  </si>
  <si>
    <t>ED-50329</t>
  </si>
  <si>
    <t>TORNEIRA METÁLICA PARA LAVATÓRIO, FECHAMENTO AUTOMÁTICO, ACABAMENTO CROMADO, COM AREJADOR, APLICAÇÃO DE MESA, INCLUSIVE ENGATE FLEXÍVEL METÁLICO, FORNECIMENTO E INSTALAÇÃO</t>
  </si>
  <si>
    <t>86879</t>
  </si>
  <si>
    <t>VÁLVULA EM PLÁSTICO 1" PARA PIA, TANQUE OU LAVATÓRIO, COM OU SEM LADRÃO - FORNECIMENTO E INSTALAÇÃO. AF_12/2013</t>
  </si>
  <si>
    <t>CP-CAD</t>
  </si>
  <si>
    <t>CADEIRA ESCAMOTEAVEL PARA BANHO - PADRÃO PNE. FORNECIMENTO E INSTALAÇÃO.</t>
  </si>
  <si>
    <t>COTA-1</t>
  </si>
  <si>
    <t>ED-50367</t>
  </si>
  <si>
    <t>CADEIRA ESCAMOTEAVEL PARA BANHO - PADRÃO PNE</t>
  </si>
  <si>
    <t>HORA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</si>
  <si>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</si>
  <si>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</si>
  <si>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</si>
  <si>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</si>
  <si>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</si>
  <si>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</si>
  <si>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</si>
  <si>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</si>
  <si>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</si>
  <si>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</si>
  <si>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</si>
  <si>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</si>
  <si>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13.1.15</t>
  </si>
  <si>
    <t>13.1.16</t>
  </si>
  <si>
    <t>13.1.17</t>
  </si>
  <si>
    <t>13.1.18</t>
  </si>
  <si>
    <t>13.1.19</t>
  </si>
  <si>
    <t>CAIXA D'AGUA EM POLIETILENO 2000 LITROS, COM TAMPA</t>
  </si>
  <si>
    <t>10.25.60</t>
  </si>
  <si>
    <t>VALVULA DE RETENÇAO UNIVERSAL D= 3/4"</t>
  </si>
  <si>
    <t>15.1</t>
  </si>
  <si>
    <t>15.2</t>
  </si>
  <si>
    <t>15.3</t>
  </si>
  <si>
    <t>16.1</t>
  </si>
  <si>
    <t>16.2</t>
  </si>
  <si>
    <t>13.4.1</t>
  </si>
  <si>
    <t>13.4.2</t>
  </si>
  <si>
    <t>13.4.3</t>
  </si>
  <si>
    <t>13.4.4</t>
  </si>
  <si>
    <t>13.4.5</t>
  </si>
  <si>
    <t>13.4.6</t>
  </si>
  <si>
    <t>13.3.1</t>
  </si>
  <si>
    <t>13.3.2</t>
  </si>
  <si>
    <t>13.3.3</t>
  </si>
  <si>
    <t>13.3.4</t>
  </si>
  <si>
    <t>13.3.5</t>
  </si>
  <si>
    <t>13.3.6</t>
  </si>
  <si>
    <t>13.3.7</t>
  </si>
  <si>
    <t>CP-CXDAGUA</t>
  </si>
  <si>
    <t>67</t>
  </si>
  <si>
    <t>68</t>
  </si>
  <si>
    <t>87</t>
  </si>
  <si>
    <t>119</t>
  </si>
  <si>
    <t>3146</t>
  </si>
  <si>
    <t>3536</t>
  </si>
  <si>
    <t>7140</t>
  </si>
  <si>
    <t>9868</t>
  </si>
  <si>
    <t>9869</t>
  </si>
  <si>
    <t>11675</t>
  </si>
  <si>
    <t>11829</t>
  </si>
  <si>
    <t>37104</t>
  </si>
  <si>
    <t>88248</t>
  </si>
  <si>
    <t>88267</t>
  </si>
  <si>
    <t>ADAPTADOR PVC ROSCAVEL, COM FLANGES E ANEL DE VEDACAO, 1/2", PARA CAIXA D' AGUA</t>
  </si>
  <si>
    <t>ADAPTADOR PVC SOLDAVEL, COM FLANGES LIVRES, 32 MM X 1", PARA CAIXA D' AGUA</t>
  </si>
  <si>
    <t>ADAPTADOR PVC SOLDAVEL, LONGO, COM FLANGE LIVRE,  25 MM X 3/4", PARA CAIXA D' AGUA</t>
  </si>
  <si>
    <t>ADESIVO PLASTICO PARA PVC, BISNAGA COM 75 GR</t>
  </si>
  <si>
    <t>FITA VEDA ROSCA EM ROLOS DE 18 MM X 10 M (L X C)</t>
  </si>
  <si>
    <t>JOELHO PVC, SOLDAVEL, 90 GRAUS, 32 MM, PARA AGUA FRIA PREDIAL</t>
  </si>
  <si>
    <t>TE SOLDAVEL, PVC, 90 GRAUS, 32 MM, PARA AGUA FRIA PREDIAL (NBR 5648)</t>
  </si>
  <si>
    <t>TUBO PVC, SOLDAVEL, DN 25 MM, AGUA FRIA (NBR-5648)</t>
  </si>
  <si>
    <t xml:space="preserve">M     </t>
  </si>
  <si>
    <t>TUBO PVC, SOLDAVEL, DN 32 MM, AGUA FRIA (NBR-5648)</t>
  </si>
  <si>
    <t>REGISTRO DE ESFERA, PVC, COM VOLANTE, VS, SOLDAVEL, DN 32 MM, COM CORPO DIVIDIDO</t>
  </si>
  <si>
    <t>TORNEIRA DE BOIA CONVENCIONAL PARA CAIXA D'AGUA, 1/2", COM HASTE E TORNEIRA METALICOS E BALAO PLASTICO</t>
  </si>
  <si>
    <t>CAIXA D'AGUA FIBRA DE VIDRO PARA 2000 LITROS, COM TAMPA</t>
  </si>
  <si>
    <t>AUXILIAR DE ENCANADOR OU BOMBEIRO HIDRÁULICO COM ENCARGOS COMPLEMENTARES</t>
  </si>
  <si>
    <t>ENCANADOR OU BOMBEIRO HIDRÁULICO COM ENCARGOS COMPLEMENTARES</t>
  </si>
  <si>
    <t>CAIXA D'AGUA EM POLIETILENO 2000 LITROS, COM TAMPA E TORNEIRA BOIA</t>
  </si>
  <si>
    <t>13.2.1</t>
  </si>
  <si>
    <t>13.2.2</t>
  </si>
  <si>
    <t>13.2.3</t>
  </si>
  <si>
    <t>13.2.4</t>
  </si>
  <si>
    <t>13.2.5</t>
  </si>
  <si>
    <t>13.2.6</t>
  </si>
  <si>
    <t>13.2.7</t>
  </si>
  <si>
    <t>13.2.8</t>
  </si>
  <si>
    <t/>
  </si>
  <si>
    <t>E005</t>
  </si>
  <si>
    <t>E006</t>
  </si>
  <si>
    <t>E012</t>
  </si>
  <si>
    <t xml:space="preserve">Ecocasa Comercio de Produtos Ecologicos LTDA </t>
  </si>
  <si>
    <t>Eco Sustentável Equipamentos e Soluções Ambientais</t>
  </si>
  <si>
    <t>Casa da Cisterna</t>
  </si>
  <si>
    <t>PRESSURIZADOR  (SILENCIOSO)  AUTOMÁTICO  COM  PRESSOSTATO,  POTENCIA  0,5HP  -
19mca 2.000 l/h</t>
  </si>
  <si>
    <t>E009</t>
  </si>
  <si>
    <t>E010</t>
  </si>
  <si>
    <t>Graça Bombas Comercial LTDA - Epp</t>
  </si>
  <si>
    <t>Casa dos Aquecedores LTDA</t>
  </si>
  <si>
    <t>CP-CONS</t>
  </si>
  <si>
    <t>PONTO DE CONSUMO  TERMINAL DE ÁGUA POTÁVEL. DUPLA RETENÇÃO.</t>
  </si>
  <si>
    <t>COTA-2</t>
  </si>
  <si>
    <t>PONTO DE CONSUMO COMPLETO DE AR COMPRIMIDO</t>
  </si>
  <si>
    <t>JANELA DE ALUMÍNIO MAXIM-AR, FIXAÇÃO COM PARAFUSO SOBRE CONTRAMARCO, COM VIDROS, PADRONIZADA. AF_07/2016</t>
  </si>
  <si>
    <t>PISO, PORTOES, MURO E TELA PARA FECHAMETO DA UBS</t>
  </si>
  <si>
    <t>CARGA E DESCARGA MECANIZADAS DE ENTULHO EM CAMINHAO BASCUL. 6 M3</t>
  </si>
  <si>
    <t>TRANSPORTE DE MATERIAL DE QUALQUER NATUREZA DMT  &gt; 5 KM</t>
  </si>
  <si>
    <t>CARGA DE MATERIAL DEMOLIDO SOBRE CAMINHAO MANUAL</t>
  </si>
  <si>
    <t>16.3</t>
  </si>
  <si>
    <t>ED-48552</t>
  </si>
  <si>
    <t>CANALETA PARA DRENAGEM, PRÉ-MOLDADA, TIPO MEIA CANA, DIÂMETRO 30CM, EXCLUSIVE TAMPA, INCLUSIVE ASSENTAMENTO EM ARGAMASSA, TRAÇO 1:3 (CIMENTO E AREIA), ESCAVAÇÃO, TRANSPORTE E RETIRADA DO MATERIAL ESCAVADO (EM CAÇAMBA)</t>
  </si>
  <si>
    <t>COBERTURA FIXA EM POLICARBONATO COMPACTO (3 MM), ESTRUTURA EM AÇO CARBONO E ACABAMENTO EM ALUMÍNIO</t>
  </si>
  <si>
    <t>CT-PRES</t>
  </si>
  <si>
    <t>CT-FIL</t>
  </si>
  <si>
    <t>CT-POLI</t>
  </si>
  <si>
    <t>E019</t>
  </si>
  <si>
    <t>E020</t>
  </si>
  <si>
    <t>Toldos Athena BH</t>
  </si>
  <si>
    <t>COTAÇÕES:</t>
  </si>
  <si>
    <t>Felipe Castor</t>
  </si>
  <si>
    <t>15.726.213/0001-72</t>
  </si>
  <si>
    <t>(31)3581-1537</t>
  </si>
  <si>
    <t>Glayson</t>
  </si>
  <si>
    <t>03.525.695/0001-13</t>
  </si>
  <si>
    <t>(31) 3373-5900</t>
  </si>
  <si>
    <t>Rayza</t>
  </si>
  <si>
    <t>18.289.270/0001-20</t>
  </si>
  <si>
    <t>Nilton</t>
  </si>
  <si>
    <t>28.918.777/0001-59</t>
  </si>
  <si>
    <t>(31)99991-2890</t>
  </si>
  <si>
    <t>(31)98252-0268</t>
  </si>
  <si>
    <t>COBERTURAS FIXAS EM POLICARBONATO, ESTRUTURA EM AÇO CARBONO E ACABAMENTO EM ALUMÍNIO - SALA DE ATIVIDADES E ENTRADA PRINCIPAL - CFE PROJETO</t>
  </si>
  <si>
    <t>00.713.741/0001-10</t>
  </si>
  <si>
    <t>Toldos BH Eireli</t>
  </si>
  <si>
    <t>(31) 3492-1266</t>
  </si>
  <si>
    <t>sueli@toldosmg.com.br</t>
  </si>
  <si>
    <t>PLANILHA DE COTAÇÕES</t>
  </si>
  <si>
    <t>08.288.316/0001-32</t>
  </si>
  <si>
    <t>(19) 3442-8434</t>
  </si>
  <si>
    <t>comercial3@ecocasa.com.br</t>
  </si>
  <si>
    <t>22.245.660/0001-75</t>
  </si>
  <si>
    <t>(43) 3342-9389</t>
  </si>
  <si>
    <t>ecosustentavel@ecosustentavel.eng.br</t>
  </si>
  <si>
    <t>09.225.670/0001-80</t>
  </si>
  <si>
    <t>(31) 3291-6833</t>
  </si>
  <si>
    <t>alexandre@gracabombas.com.br</t>
  </si>
  <si>
    <t>70.942.941/0001-20</t>
  </si>
  <si>
    <t>(31) 3327-6382</t>
  </si>
  <si>
    <t>marilia@casadosaquecedores.com.br</t>
  </si>
  <si>
    <t>22.934.813/0001-91</t>
  </si>
  <si>
    <t>contato@casadacisterna.com</t>
  </si>
  <si>
    <t>EMPRESAS FORNECEDORAS: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</si>
</sst>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_-* #,##0.0000_-;\-* #,##0.0000_-;_-* &quot;-&quot;??_-;_-@_-"/>
    <numFmt numFmtId="167" formatCode="_-* #,##0\ _P_t_s_-;\-* #,##0\ _P_t_s_-;_-* &quot;-&quot;\ _P_t_s_-;_-@_-"/>
    <numFmt numFmtId="168" formatCode="_-* #,##0.00\ _P_t_s_-;\-* #,##0.00\ _P_t_s_-;_-* &quot;-&quot;??\ _P_t_s_-;_-@_-"/>
    <numFmt numFmtId="169" formatCode="_-&quot;R$ &quot;* #,##0.00_-;&quot;-R$ &quot;* #,##0.00_-;_-&quot;R$ &quot;* \-??_-;_-@_-"/>
    <numFmt numFmtId="170" formatCode="_-* #,##0\ &quot;Pts&quot;_-;\-* #,##0\ &quot;Pts&quot;_-;_-* &quot;-&quot;\ &quot;Pts&quot;_-;_-@_-"/>
    <numFmt numFmtId="171" formatCode="_-* #,##0.00\ &quot;Pts&quot;_-;\-* #,##0.00\ &quot;Pts&quot;_-;_-* &quot;-&quot;??\ &quot;Pts&quot;_-;_-@_-"/>
    <numFmt numFmtId="172" formatCode="_(* #,##0.00_);_(* \(#,##0.00\);_(* \-??_);_(@_)"/>
    <numFmt numFmtId="173" formatCode="_-* #,##0.00_-;\-* #,##0.00_-;_-* \-??_-;_-@_-"/>
    <numFmt numFmtId="174" formatCode="#,##0.0000"/>
    <numFmt numFmtId="175" formatCode="0.000"/>
    <numFmt numFmtId="176" formatCode="_(\ #,##0.00_);_(\ \(#,##0.00\);_(\ &quot;-&quot;??_);_(@_)"/>
    <numFmt numFmtId="177" formatCode="_-&quot;R$&quot;* #,##0.00_-;\-&quot;R$&quot;* #,##0.00_-;_-&quot;R$&quot;* &quot;-&quot;??_-;_-@_-"/>
    <numFmt numFmtId="178" formatCode="_(* #,##0.00000_);_(* \(#,##0.00000\);_(* &quot;-&quot;??_);_(@_)"/>
    <numFmt numFmtId="179" formatCode="_(* #,##0.000000_);_(* \(#,##0.000000\);_(* &quot;-&quot;??_);_(@_)"/>
    <numFmt numFmtId="180" formatCode="_(* #,##0.0000000_);_(* \(#,##0.0000000\);_(* &quot;-&quot;??_);_(@_)"/>
    <numFmt numFmtId="181" formatCode="_(* #,##0.0000000_);_(* \(#,##0.0000000\);_(* &quot;-&quot;???????_);_(@_)"/>
  </numFmts>
  <fonts count="60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6"/>
      <name val="Arial"/>
      <family val="2"/>
    </font>
    <font>
      <b/>
      <sz val="15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FF0000"/>
      <name val="Arial"/>
      <family val="2"/>
    </font>
    <font>
      <b/>
      <sz val="12"/>
      <color theme="1"/>
      <name val="Times New Roman"/>
      <family val="1"/>
    </font>
    <font>
      <u/>
      <sz val="11"/>
      <color theme="1"/>
      <name val="Calibri"/>
      <family val="2"/>
      <scheme val="minor"/>
    </font>
    <font>
      <b/>
      <sz val="8"/>
      <name val="Calibri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</font>
    <font>
      <sz val="10"/>
      <name val="Arial"/>
    </font>
  </fonts>
  <fills count="31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99"/>
        <bgColor indexed="8"/>
      </patternFill>
    </fill>
    <fill>
      <patternFill patternType="solid">
        <fgColor rgb="FFC0C0C0"/>
        <bgColor indexed="8"/>
      </patternFill>
    </fill>
    <fill>
      <patternFill patternType="solid">
        <fgColor rgb="FFFFFFFF"/>
        <bgColor rgb="FF000000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2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9" fillId="3" borderId="1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16" borderId="0" applyNumberFormat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ill="0" applyBorder="0" applyAlignment="0" applyProtection="0"/>
    <xf numFmtId="164" fontId="2" fillId="0" borderId="0" quotePrefix="1" applyFont="0" applyFill="0" applyBorder="0" applyAlignment="0">
      <protection locked="0"/>
    </xf>
    <xf numFmtId="164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2" fillId="6" borderId="0" applyNumberFormat="0" applyBorder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1" fillId="0" borderId="0"/>
    <xf numFmtId="0" fontId="2" fillId="0" borderId="0"/>
    <xf numFmtId="0" fontId="32" fillId="0" borderId="0"/>
    <xf numFmtId="0" fontId="2" fillId="5" borderId="4" applyNumberForma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14" fillId="11" borderId="5" applyNumberFormat="0" applyAlignment="0" applyProtection="0"/>
    <xf numFmtId="165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72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17" borderId="6">
      <alignment wrapText="1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173" fontId="2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0" fontId="31" fillId="0" borderId="0"/>
    <xf numFmtId="177" fontId="31" fillId="0" borderId="0" applyFont="0" applyFill="0" applyBorder="0" applyAlignment="0" applyProtection="0"/>
    <xf numFmtId="0" fontId="32" fillId="0" borderId="0"/>
    <xf numFmtId="165" fontId="31" fillId="0" borderId="0" applyFont="0" applyFill="0" applyBorder="0" applyAlignment="0" applyProtection="0"/>
    <xf numFmtId="4" fontId="2" fillId="0" borderId="28">
      <alignment vertical="justify"/>
    </xf>
    <xf numFmtId="0" fontId="2" fillId="0" borderId="0"/>
    <xf numFmtId="9" fontId="31" fillId="0" borderId="0" applyFont="0" applyFill="0" applyBorder="0" applyAlignment="0" applyProtection="0"/>
    <xf numFmtId="0" fontId="31" fillId="0" borderId="0"/>
    <xf numFmtId="0" fontId="59" fillId="0" borderId="0"/>
  </cellStyleXfs>
  <cellXfs count="377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165" fontId="30" fillId="0" borderId="0" xfId="57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35" fillId="0" borderId="11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vertical="center" wrapText="1"/>
    </xf>
    <xf numFmtId="0" fontId="36" fillId="0" borderId="0" xfId="0" applyFont="1" applyFill="1" applyBorder="1" applyAlignment="1">
      <alignment vertical="center"/>
    </xf>
    <xf numFmtId="165" fontId="36" fillId="0" borderId="0" xfId="57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12" xfId="0" applyFont="1" applyFill="1" applyBorder="1" applyAlignment="1">
      <alignment vertical="center"/>
    </xf>
    <xf numFmtId="0" fontId="36" fillId="0" borderId="0" xfId="0" applyFont="1" applyAlignment="1">
      <alignment vertical="center"/>
    </xf>
    <xf numFmtId="165" fontId="35" fillId="0" borderId="0" xfId="57" applyFont="1" applyFill="1" applyBorder="1" applyAlignment="1">
      <alignment horizontal="left" vertical="center"/>
    </xf>
    <xf numFmtId="165" fontId="35" fillId="0" borderId="11" xfId="57" applyFont="1" applyBorder="1" applyAlignment="1">
      <alignment horizontal="left" vertical="center"/>
    </xf>
    <xf numFmtId="165" fontId="35" fillId="0" borderId="0" xfId="57" applyFont="1" applyBorder="1" applyAlignment="1">
      <alignment horizontal="left" vertical="center"/>
    </xf>
    <xf numFmtId="165" fontId="35" fillId="0" borderId="0" xfId="57" applyFont="1" applyBorder="1" applyAlignment="1">
      <alignment horizontal="left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center" wrapText="1"/>
    </xf>
    <xf numFmtId="0" fontId="36" fillId="0" borderId="0" xfId="0" applyFont="1" applyFill="1" applyBorder="1" applyAlignment="1">
      <alignment horizontal="left" vertical="center"/>
    </xf>
    <xf numFmtId="165" fontId="37" fillId="0" borderId="0" xfId="57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right" vertical="center"/>
    </xf>
    <xf numFmtId="0" fontId="3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5" fontId="30" fillId="0" borderId="0" xfId="57" applyFont="1" applyAlignment="1">
      <alignment vertical="center"/>
    </xf>
    <xf numFmtId="0" fontId="0" fillId="0" borderId="0" xfId="0" applyAlignment="1">
      <alignment vertical="center" wrapText="1"/>
    </xf>
    <xf numFmtId="165" fontId="30" fillId="0" borderId="0" xfId="57" applyFont="1" applyAlignment="1">
      <alignment horizontal="center" vertical="center"/>
    </xf>
    <xf numFmtId="4" fontId="0" fillId="0" borderId="0" xfId="0" applyNumberFormat="1" applyBorder="1"/>
    <xf numFmtId="165" fontId="30" fillId="0" borderId="12" xfId="57" applyFont="1" applyBorder="1" applyAlignment="1">
      <alignment vertical="center"/>
    </xf>
    <xf numFmtId="166" fontId="36" fillId="0" borderId="12" xfId="57" applyNumberFormat="1" applyFont="1" applyBorder="1" applyAlignment="1">
      <alignment vertical="center"/>
    </xf>
    <xf numFmtId="0" fontId="37" fillId="0" borderId="13" xfId="0" applyFont="1" applyBorder="1" applyAlignment="1">
      <alignment vertical="center" wrapText="1"/>
    </xf>
    <xf numFmtId="0" fontId="36" fillId="0" borderId="13" xfId="0" applyFont="1" applyFill="1" applyBorder="1" applyAlignment="1">
      <alignment horizontal="left" vertical="center"/>
    </xf>
    <xf numFmtId="165" fontId="37" fillId="0" borderId="13" xfId="57" applyFont="1" applyFill="1" applyBorder="1" applyAlignment="1">
      <alignment horizontal="center" vertical="center"/>
    </xf>
    <xf numFmtId="17" fontId="37" fillId="0" borderId="13" xfId="0" applyNumberFormat="1" applyFont="1" applyFill="1" applyBorder="1" applyAlignment="1">
      <alignment horizontal="center" vertical="center"/>
    </xf>
    <xf numFmtId="3" fontId="37" fillId="0" borderId="13" xfId="0" applyNumberFormat="1" applyFont="1" applyFill="1" applyBorder="1" applyAlignment="1">
      <alignment horizontal="center" vertical="center"/>
    </xf>
    <xf numFmtId="10" fontId="37" fillId="0" borderId="14" xfId="0" applyNumberFormat="1" applyFont="1" applyFill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34" fillId="0" borderId="6" xfId="0" applyFont="1" applyBorder="1" applyAlignment="1">
      <alignment horizontal="center"/>
    </xf>
    <xf numFmtId="4" fontId="34" fillId="0" borderId="17" xfId="0" applyNumberFormat="1" applyFont="1" applyBorder="1" applyAlignment="1">
      <alignment horizontal="center"/>
    </xf>
    <xf numFmtId="0" fontId="34" fillId="0" borderId="18" xfId="0" applyFont="1" applyBorder="1" applyAlignment="1">
      <alignment horizontal="center"/>
    </xf>
    <xf numFmtId="4" fontId="34" fillId="0" borderId="6" xfId="0" applyNumberFormat="1" applyFont="1" applyBorder="1" applyAlignment="1">
      <alignment vertical="center"/>
    </xf>
    <xf numFmtId="165" fontId="30" fillId="0" borderId="0" xfId="57" applyFont="1" applyBorder="1" applyAlignment="1">
      <alignment vertical="center"/>
    </xf>
    <xf numFmtId="166" fontId="36" fillId="0" borderId="0" xfId="57" applyNumberFormat="1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10" fontId="0" fillId="0" borderId="6" xfId="0" applyNumberFormat="1" applyBorder="1" applyAlignment="1">
      <alignment horizontal="center"/>
    </xf>
    <xf numFmtId="10" fontId="0" fillId="0" borderId="0" xfId="0" applyNumberFormat="1" applyBorder="1"/>
    <xf numFmtId="4" fontId="0" fillId="0" borderId="6" xfId="0" applyNumberFormat="1" applyBorder="1"/>
    <xf numFmtId="10" fontId="0" fillId="0" borderId="6" xfId="0" applyNumberFormat="1" applyBorder="1" applyAlignment="1">
      <alignment vertical="center"/>
    </xf>
    <xf numFmtId="0" fontId="0" fillId="0" borderId="19" xfId="0" applyBorder="1"/>
    <xf numFmtId="10" fontId="0" fillId="0" borderId="16" xfId="0" applyNumberFormat="1" applyBorder="1"/>
    <xf numFmtId="0" fontId="34" fillId="0" borderId="6" xfId="0" applyFont="1" applyBorder="1" applyAlignment="1">
      <alignment horizontal="center"/>
    </xf>
    <xf numFmtId="165" fontId="36" fillId="0" borderId="0" xfId="57" applyFont="1" applyFill="1" applyBorder="1" applyAlignment="1">
      <alignment vertical="center"/>
    </xf>
    <xf numFmtId="165" fontId="30" fillId="0" borderId="12" xfId="57" applyFont="1" applyBorder="1" applyAlignment="1">
      <alignment horizontal="center" vertical="center"/>
    </xf>
    <xf numFmtId="165" fontId="36" fillId="0" borderId="12" xfId="57" applyFont="1" applyFill="1" applyBorder="1" applyAlignment="1">
      <alignment horizontal="center" vertical="center"/>
    </xf>
    <xf numFmtId="165" fontId="35" fillId="0" borderId="12" xfId="57" applyFont="1" applyFill="1" applyBorder="1" applyAlignment="1">
      <alignment horizontal="left" vertical="center"/>
    </xf>
    <xf numFmtId="165" fontId="36" fillId="0" borderId="12" xfId="57" applyFont="1" applyFill="1" applyBorder="1" applyAlignment="1">
      <alignment vertical="center"/>
    </xf>
    <xf numFmtId="0" fontId="0" fillId="0" borderId="21" xfId="0" applyBorder="1"/>
    <xf numFmtId="0" fontId="0" fillId="0" borderId="13" xfId="0" applyBorder="1"/>
    <xf numFmtId="0" fontId="0" fillId="0" borderId="14" xfId="0" applyBorder="1"/>
    <xf numFmtId="4" fontId="0" fillId="0" borderId="13" xfId="0" applyNumberFormat="1" applyBorder="1"/>
    <xf numFmtId="0" fontId="39" fillId="0" borderId="0" xfId="0" applyFont="1" applyBorder="1" applyAlignment="1">
      <alignment vertical="center"/>
    </xf>
    <xf numFmtId="10" fontId="34" fillId="0" borderId="6" xfId="0" applyNumberFormat="1" applyFont="1" applyBorder="1" applyAlignment="1">
      <alignment vertical="center"/>
    </xf>
    <xf numFmtId="165" fontId="35" fillId="0" borderId="21" xfId="57" applyFont="1" applyBorder="1" applyAlignment="1">
      <alignment horizontal="left" vertical="center"/>
    </xf>
    <xf numFmtId="165" fontId="35" fillId="0" borderId="13" xfId="57" applyFont="1" applyBorder="1" applyAlignment="1">
      <alignment horizontal="left" vertical="center"/>
    </xf>
    <xf numFmtId="165" fontId="35" fillId="0" borderId="13" xfId="57" applyFont="1" applyBorder="1" applyAlignment="1">
      <alignment horizontal="left" vertical="center" wrapText="1"/>
    </xf>
    <xf numFmtId="0" fontId="0" fillId="0" borderId="19" xfId="0" applyBorder="1" applyAlignment="1">
      <alignment horizontal="center"/>
    </xf>
    <xf numFmtId="4" fontId="0" fillId="0" borderId="19" xfId="0" applyNumberFormat="1" applyBorder="1"/>
    <xf numFmtId="0" fontId="34" fillId="0" borderId="19" xfId="0" applyFont="1" applyFill="1" applyBorder="1" applyAlignment="1">
      <alignment horizontal="center" vertical="center"/>
    </xf>
    <xf numFmtId="4" fontId="34" fillId="0" borderId="19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34" fillId="0" borderId="0" xfId="0" applyFont="1" applyAlignment="1">
      <alignment vertical="center"/>
    </xf>
    <xf numFmtId="4" fontId="0" fillId="0" borderId="0" xfId="0" applyNumberFormat="1"/>
    <xf numFmtId="0" fontId="34" fillId="0" borderId="0" xfId="0" applyFont="1" applyAlignment="1">
      <alignment vertical="center"/>
    </xf>
    <xf numFmtId="10" fontId="0" fillId="0" borderId="16" xfId="0" applyNumberFormat="1" applyBorder="1"/>
    <xf numFmtId="2" fontId="0" fillId="0" borderId="16" xfId="0" applyNumberFormat="1" applyBorder="1" applyAlignment="1">
      <alignment horizontal="center"/>
    </xf>
    <xf numFmtId="2" fontId="0" fillId="0" borderId="16" xfId="0" applyNumberFormat="1" applyBorder="1" applyAlignment="1">
      <alignment horizontal="left"/>
    </xf>
    <xf numFmtId="2" fontId="0" fillId="0" borderId="0" xfId="0" applyNumberFormat="1" applyBorder="1"/>
    <xf numFmtId="10" fontId="0" fillId="0" borderId="0" xfId="0" applyNumberFormat="1"/>
    <xf numFmtId="49" fontId="41" fillId="0" borderId="6" xfId="0" applyNumberFormat="1" applyFont="1" applyFill="1" applyBorder="1" applyAlignment="1">
      <alignment horizontal="center" vertical="center"/>
    </xf>
    <xf numFmtId="49" fontId="41" fillId="0" borderId="6" xfId="0" applyNumberFormat="1" applyFont="1" applyFill="1" applyBorder="1" applyAlignment="1">
      <alignment horizontal="left" vertical="center" wrapText="1"/>
    </xf>
    <xf numFmtId="0" fontId="41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49" fontId="41" fillId="0" borderId="6" xfId="0" applyNumberFormat="1" applyFont="1" applyBorder="1" applyAlignment="1">
      <alignment horizontal="center" vertical="center"/>
    </xf>
    <xf numFmtId="49" fontId="41" fillId="0" borderId="6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 wrapText="1"/>
    </xf>
    <xf numFmtId="0" fontId="42" fillId="0" borderId="6" xfId="0" applyFont="1" applyFill="1" applyBorder="1" applyAlignment="1">
      <alignment horizontal="center" vertical="center"/>
    </xf>
    <xf numFmtId="165" fontId="42" fillId="0" borderId="6" xfId="57" applyFont="1" applyFill="1" applyBorder="1" applyAlignment="1">
      <alignment horizontal="center" vertical="center"/>
    </xf>
    <xf numFmtId="0" fontId="42" fillId="0" borderId="6" xfId="0" applyFont="1" applyFill="1" applyBorder="1" applyAlignment="1">
      <alignment horizontal="center" vertical="center" wrapText="1"/>
    </xf>
    <xf numFmtId="49" fontId="42" fillId="21" borderId="6" xfId="0" applyNumberFormat="1" applyFont="1" applyFill="1" applyBorder="1" applyAlignment="1">
      <alignment horizontal="center" vertical="center"/>
    </xf>
    <xf numFmtId="49" fontId="42" fillId="21" borderId="6" xfId="0" applyNumberFormat="1" applyFont="1" applyFill="1" applyBorder="1" applyAlignment="1">
      <alignment vertical="center" wrapText="1"/>
    </xf>
    <xf numFmtId="0" fontId="42" fillId="21" borderId="6" xfId="0" applyFont="1" applyFill="1" applyBorder="1" applyAlignment="1">
      <alignment vertical="center"/>
    </xf>
    <xf numFmtId="165" fontId="42" fillId="21" borderId="6" xfId="57" applyFont="1" applyFill="1" applyBorder="1" applyAlignment="1">
      <alignment horizontal="center" vertical="center"/>
    </xf>
    <xf numFmtId="0" fontId="42" fillId="21" borderId="6" xfId="0" applyFont="1" applyFill="1" applyBorder="1" applyAlignment="1">
      <alignment horizontal="center" vertical="center"/>
    </xf>
    <xf numFmtId="4" fontId="42" fillId="21" borderId="6" xfId="0" applyNumberFormat="1" applyFont="1" applyFill="1" applyBorder="1" applyAlignment="1">
      <alignment horizontal="right" vertical="center"/>
    </xf>
    <xf numFmtId="49" fontId="42" fillId="22" borderId="6" xfId="0" applyNumberFormat="1" applyFont="1" applyFill="1" applyBorder="1" applyAlignment="1">
      <alignment horizontal="center" vertical="center"/>
    </xf>
    <xf numFmtId="49" fontId="42" fillId="22" borderId="6" xfId="0" applyNumberFormat="1" applyFont="1" applyFill="1" applyBorder="1" applyAlignment="1">
      <alignment horizontal="left" vertical="center" wrapText="1"/>
    </xf>
    <xf numFmtId="0" fontId="42" fillId="22" borderId="6" xfId="0" applyFont="1" applyFill="1" applyBorder="1" applyAlignment="1">
      <alignment horizontal="center" vertical="center" wrapText="1"/>
    </xf>
    <xf numFmtId="4" fontId="42" fillId="22" borderId="6" xfId="0" applyNumberFormat="1" applyFont="1" applyFill="1" applyBorder="1" applyAlignment="1">
      <alignment horizontal="center" vertical="center" wrapText="1"/>
    </xf>
    <xf numFmtId="4" fontId="42" fillId="22" borderId="6" xfId="0" applyNumberFormat="1" applyFont="1" applyFill="1" applyBorder="1" applyAlignment="1">
      <alignment horizontal="right" vertical="center" wrapText="1"/>
    </xf>
    <xf numFmtId="4" fontId="42" fillId="22" borderId="6" xfId="57" applyNumberFormat="1" applyFont="1" applyFill="1" applyBorder="1" applyAlignment="1">
      <alignment horizontal="center" vertical="center" wrapText="1"/>
    </xf>
    <xf numFmtId="4" fontId="42" fillId="22" borderId="6" xfId="57" applyNumberFormat="1" applyFont="1" applyFill="1" applyBorder="1" applyAlignment="1">
      <alignment horizontal="right" vertical="center" wrapText="1"/>
    </xf>
    <xf numFmtId="4" fontId="41" fillId="0" borderId="6" xfId="57" applyNumberFormat="1" applyFont="1" applyFill="1" applyBorder="1" applyAlignment="1">
      <alignment vertical="center" wrapText="1"/>
    </xf>
    <xf numFmtId="4" fontId="41" fillId="0" borderId="6" xfId="57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/>
    </xf>
    <xf numFmtId="0" fontId="41" fillId="0" borderId="6" xfId="0" applyNumberFormat="1" applyFont="1" applyFill="1" applyBorder="1" applyAlignment="1">
      <alignment horizontal="center" vertical="center"/>
    </xf>
    <xf numFmtId="2" fontId="41" fillId="0" borderId="6" xfId="0" applyNumberFormat="1" applyFont="1" applyFill="1" applyBorder="1" applyAlignment="1">
      <alignment horizontal="right" vertical="center" wrapText="1"/>
    </xf>
    <xf numFmtId="10" fontId="38" fillId="0" borderId="12" xfId="0" applyNumberFormat="1" applyFont="1" applyFill="1" applyBorder="1" applyAlignment="1">
      <alignment horizontal="center" vertical="center"/>
    </xf>
    <xf numFmtId="0" fontId="4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right" vertical="center" wrapText="1"/>
    </xf>
    <xf numFmtId="2" fontId="42" fillId="22" borderId="6" xfId="0" applyNumberFormat="1" applyFont="1" applyFill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41" fillId="23" borderId="6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42" fillId="0" borderId="0" xfId="0" applyFont="1" applyBorder="1" applyAlignment="1">
      <alignment horizontal="left" vertical="center"/>
    </xf>
    <xf numFmtId="4" fontId="41" fillId="22" borderId="6" xfId="57" applyNumberFormat="1" applyFont="1" applyFill="1" applyBorder="1" applyAlignment="1">
      <alignment vertical="center" wrapText="1"/>
    </xf>
    <xf numFmtId="0" fontId="41" fillId="0" borderId="6" xfId="0" applyFont="1" applyBorder="1" applyAlignment="1">
      <alignment horizontal="center" vertical="center" wrapText="1"/>
    </xf>
    <xf numFmtId="165" fontId="41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wrapText="1"/>
    </xf>
    <xf numFmtId="0" fontId="43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49" fontId="2" fillId="0" borderId="6" xfId="0" applyNumberFormat="1" applyFont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4" fontId="42" fillId="22" borderId="6" xfId="57" applyNumberFormat="1" applyFont="1" applyFill="1" applyBorder="1" applyAlignment="1">
      <alignment vertical="center" wrapText="1"/>
    </xf>
    <xf numFmtId="165" fontId="47" fillId="0" borderId="0" xfId="0" applyNumberFormat="1" applyFont="1" applyBorder="1" applyAlignment="1">
      <alignment vertical="center"/>
    </xf>
    <xf numFmtId="165" fontId="42" fillId="22" borderId="6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2" fontId="41" fillId="0" borderId="6" xfId="0" applyNumberFormat="1" applyFont="1" applyBorder="1" applyAlignment="1">
      <alignment horizontal="right" vertical="center"/>
    </xf>
    <xf numFmtId="2" fontId="41" fillId="22" borderId="6" xfId="0" applyNumberFormat="1" applyFont="1" applyFill="1" applyBorder="1" applyAlignment="1">
      <alignment horizontal="right" vertical="center" wrapText="1"/>
    </xf>
    <xf numFmtId="9" fontId="34" fillId="0" borderId="0" xfId="53" applyFont="1" applyAlignment="1">
      <alignment vertical="center"/>
    </xf>
    <xf numFmtId="10" fontId="34" fillId="0" borderId="0" xfId="53" applyNumberFormat="1" applyFont="1" applyAlignment="1">
      <alignment vertical="center"/>
    </xf>
    <xf numFmtId="2" fontId="45" fillId="0" borderId="0" xfId="0" applyNumberFormat="1" applyFont="1" applyFill="1" applyBorder="1" applyAlignment="1">
      <alignment horizontal="center" vertical="center" wrapText="1"/>
    </xf>
    <xf numFmtId="4" fontId="28" fillId="0" borderId="0" xfId="5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4" fontId="44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/>
    <xf numFmtId="4" fontId="27" fillId="0" borderId="0" xfId="50" applyNumberFormat="1" applyFont="1" applyFill="1" applyBorder="1" applyAlignment="1">
      <alignment horizontal="center" vertical="center" wrapText="1"/>
    </xf>
    <xf numFmtId="4" fontId="27" fillId="0" borderId="0" xfId="5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44" fillId="0" borderId="0" xfId="0" applyFont="1" applyFill="1" applyBorder="1" applyAlignment="1">
      <alignment vertical="center"/>
    </xf>
    <xf numFmtId="0" fontId="1" fillId="0" borderId="0" xfId="50" applyFont="1" applyFill="1" applyBorder="1" applyAlignment="1">
      <alignment vertical="center" wrapText="1"/>
    </xf>
    <xf numFmtId="0" fontId="44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5" fillId="0" borderId="6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10" fontId="38" fillId="0" borderId="0" xfId="0" applyNumberFormat="1" applyFont="1" applyFill="1" applyBorder="1" applyAlignment="1">
      <alignment horizontal="center" vertical="center"/>
    </xf>
    <xf numFmtId="2" fontId="41" fillId="0" borderId="6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right" vertical="center"/>
    </xf>
    <xf numFmtId="4" fontId="41" fillId="0" borderId="6" xfId="0" applyNumberFormat="1" applyFont="1" applyFill="1" applyBorder="1" applyAlignment="1">
      <alignment horizontal="right" vertical="center" wrapText="1"/>
    </xf>
    <xf numFmtId="0" fontId="34" fillId="0" borderId="11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41" fillId="0" borderId="6" xfId="0" applyFont="1" applyFill="1" applyBorder="1" applyAlignment="1">
      <alignment horizontal="center" vertical="center"/>
    </xf>
    <xf numFmtId="49" fontId="2" fillId="0" borderId="6" xfId="84" applyNumberFormat="1" applyFont="1" applyFill="1" applyBorder="1" applyAlignment="1" applyProtection="1">
      <alignment vertical="center" wrapText="1"/>
      <protection locked="0"/>
    </xf>
    <xf numFmtId="49" fontId="2" fillId="0" borderId="6" xfId="84" applyNumberFormat="1" applyFont="1" applyFill="1" applyBorder="1" applyAlignment="1" applyProtection="1">
      <alignment horizontal="center" vertical="center" wrapText="1"/>
      <protection locked="0"/>
    </xf>
    <xf numFmtId="2" fontId="41" fillId="0" borderId="6" xfId="83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165" fontId="41" fillId="0" borderId="6" xfId="0" applyNumberFormat="1" applyFont="1" applyFill="1" applyBorder="1" applyAlignment="1">
      <alignment vertical="center"/>
    </xf>
    <xf numFmtId="49" fontId="41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41" fillId="0" borderId="6" xfId="59" applyNumberFormat="1" applyFont="1" applyFill="1" applyBorder="1" applyAlignment="1" applyProtection="1">
      <alignment horizontal="right" vertical="center" wrapText="1"/>
      <protection locked="0"/>
    </xf>
    <xf numFmtId="0" fontId="41" fillId="0" borderId="6" xfId="0" applyFont="1" applyBorder="1" applyAlignment="1">
      <alignment horizontal="center" vertical="center"/>
    </xf>
    <xf numFmtId="2" fontId="41" fillId="0" borderId="6" xfId="57" applyNumberFormat="1" applyFont="1" applyBorder="1" applyAlignment="1">
      <alignment horizontal="right" vertical="center"/>
    </xf>
    <xf numFmtId="0" fontId="42" fillId="22" borderId="6" xfId="0" applyFont="1" applyFill="1" applyBorder="1" applyAlignment="1">
      <alignment horizontal="center" vertical="center"/>
    </xf>
    <xf numFmtId="0" fontId="42" fillId="22" borderId="6" xfId="0" applyFont="1" applyFill="1" applyBorder="1" applyAlignment="1">
      <alignment vertical="center" wrapText="1"/>
    </xf>
    <xf numFmtId="0" fontId="42" fillId="22" borderId="6" xfId="0" applyFont="1" applyFill="1" applyBorder="1" applyAlignment="1">
      <alignment vertical="center"/>
    </xf>
    <xf numFmtId="2" fontId="42" fillId="22" borderId="6" xfId="57" applyNumberFormat="1" applyFont="1" applyFill="1" applyBorder="1" applyAlignment="1">
      <alignment horizontal="right" vertical="center"/>
    </xf>
    <xf numFmtId="2" fontId="41" fillId="22" borderId="6" xfId="57" applyNumberFormat="1" applyFont="1" applyFill="1" applyBorder="1" applyAlignment="1">
      <alignment horizontal="right" vertical="center"/>
    </xf>
    <xf numFmtId="4" fontId="42" fillId="24" borderId="6" xfId="0" applyNumberFormat="1" applyFont="1" applyFill="1" applyBorder="1" applyAlignment="1">
      <alignment horizontal="right" vertical="center"/>
    </xf>
    <xf numFmtId="165" fontId="42" fillId="24" borderId="6" xfId="0" applyNumberFormat="1" applyFont="1" applyFill="1" applyBorder="1" applyAlignment="1">
      <alignment vertical="center"/>
    </xf>
    <xf numFmtId="49" fontId="2" fillId="0" borderId="6" xfId="40" applyNumberFormat="1" applyFill="1" applyBorder="1" applyAlignment="1" applyProtection="1">
      <alignment vertical="center" wrapText="1"/>
      <protection locked="0"/>
    </xf>
    <xf numFmtId="49" fontId="2" fillId="0" borderId="6" xfId="40" applyNumberFormat="1" applyFill="1" applyBorder="1" applyAlignment="1" applyProtection="1">
      <alignment horizontal="center" vertical="center" wrapText="1"/>
      <protection locked="0"/>
    </xf>
    <xf numFmtId="165" fontId="41" fillId="0" borderId="6" xfId="0" applyNumberFormat="1" applyFont="1" applyBorder="1" applyAlignment="1">
      <alignment horizontal="right" vertical="center"/>
    </xf>
    <xf numFmtId="49" fontId="2" fillId="0" borderId="6" xfId="40" applyNumberFormat="1" applyFont="1" applyFill="1" applyBorder="1" applyAlignment="1" applyProtection="1">
      <alignment wrapText="1"/>
      <protection locked="0"/>
    </xf>
    <xf numFmtId="49" fontId="2" fillId="0" borderId="6" xfId="4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Border="1" applyAlignment="1" applyProtection="1">
      <alignment horizontal="center" wrapText="1"/>
      <protection locked="0"/>
    </xf>
    <xf numFmtId="49" fontId="2" fillId="0" borderId="6" xfId="0" applyNumberFormat="1" applyFont="1" applyBorder="1" applyAlignment="1" applyProtection="1">
      <alignment wrapText="1"/>
      <protection locked="0"/>
    </xf>
    <xf numFmtId="2" fontId="2" fillId="0" borderId="6" xfId="58" applyNumberFormat="1" applyFont="1" applyFill="1" applyBorder="1" applyAlignment="1">
      <alignment horizontal="right" vertical="center"/>
    </xf>
    <xf numFmtId="0" fontId="49" fillId="0" borderId="24" xfId="0" applyFont="1" applyBorder="1" applyAlignment="1">
      <alignment horizontal="center"/>
    </xf>
    <xf numFmtId="0" fontId="23" fillId="0" borderId="26" xfId="0" applyFont="1" applyBorder="1" applyAlignment="1">
      <alignment horizontal="left" wrapText="1"/>
    </xf>
    <xf numFmtId="0" fontId="23" fillId="0" borderId="26" xfId="0" applyFont="1" applyBorder="1" applyAlignment="1">
      <alignment horizontal="center" wrapText="1"/>
    </xf>
    <xf numFmtId="4" fontId="23" fillId="0" borderId="26" xfId="0" applyNumberFormat="1" applyFont="1" applyBorder="1" applyAlignment="1">
      <alignment horizontal="center" wrapText="1"/>
    </xf>
    <xf numFmtId="0" fontId="23" fillId="0" borderId="27" xfId="0" applyFont="1" applyBorder="1" applyAlignment="1">
      <alignment horizontal="left" wrapText="1"/>
    </xf>
    <xf numFmtId="0" fontId="23" fillId="0" borderId="27" xfId="0" applyFont="1" applyBorder="1" applyAlignment="1">
      <alignment horizontal="center" wrapText="1"/>
    </xf>
    <xf numFmtId="4" fontId="23" fillId="0" borderId="27" xfId="0" applyNumberFormat="1" applyFont="1" applyBorder="1" applyAlignment="1">
      <alignment horizontal="center" wrapText="1"/>
    </xf>
    <xf numFmtId="0" fontId="50" fillId="0" borderId="0" xfId="0" applyFont="1"/>
    <xf numFmtId="0" fontId="50" fillId="0" borderId="6" xfId="0" applyFont="1" applyBorder="1" applyAlignment="1">
      <alignment vertical="center" wrapText="1"/>
    </xf>
    <xf numFmtId="49" fontId="49" fillId="26" borderId="24" xfId="0" applyNumberFormat="1" applyFont="1" applyFill="1" applyBorder="1" applyAlignment="1" applyProtection="1">
      <alignment horizontal="center" wrapText="1"/>
      <protection locked="0"/>
    </xf>
    <xf numFmtId="49" fontId="49" fillId="26" borderId="24" xfId="0" applyNumberFormat="1" applyFont="1" applyFill="1" applyBorder="1" applyAlignment="1" applyProtection="1">
      <alignment wrapText="1"/>
      <protection locked="0"/>
    </xf>
    <xf numFmtId="0" fontId="49" fillId="27" borderId="24" xfId="0" applyFont="1" applyFill="1" applyBorder="1"/>
    <xf numFmtId="4" fontId="49" fillId="27" borderId="24" xfId="0" applyNumberFormat="1" applyFont="1" applyFill="1" applyBorder="1" applyAlignment="1">
      <alignment horizontal="center"/>
    </xf>
    <xf numFmtId="4" fontId="49" fillId="27" borderId="25" xfId="0" applyNumberFormat="1" applyFont="1" applyFill="1" applyBorder="1" applyAlignment="1">
      <alignment horizontal="center"/>
    </xf>
    <xf numFmtId="49" fontId="23" fillId="26" borderId="27" xfId="0" applyNumberFormat="1" applyFont="1" applyFill="1" applyBorder="1" applyAlignment="1" applyProtection="1">
      <alignment horizontal="center" wrapText="1"/>
      <protection locked="0"/>
    </xf>
    <xf numFmtId="0" fontId="23" fillId="26" borderId="27" xfId="0" applyFont="1" applyFill="1" applyBorder="1" applyAlignment="1" applyProtection="1">
      <alignment horizontal="center" wrapText="1"/>
      <protection locked="0"/>
    </xf>
    <xf numFmtId="49" fontId="23" fillId="26" borderId="26" xfId="0" applyNumberFormat="1" applyFont="1" applyFill="1" applyBorder="1" applyAlignment="1" applyProtection="1">
      <alignment horizontal="center" wrapText="1"/>
      <protection locked="0"/>
    </xf>
    <xf numFmtId="0" fontId="23" fillId="26" borderId="26" xfId="0" applyFont="1" applyFill="1" applyBorder="1" applyAlignment="1" applyProtection="1">
      <alignment horizontal="center" wrapText="1"/>
      <protection locked="0"/>
    </xf>
    <xf numFmtId="49" fontId="49" fillId="26" borderId="6" xfId="0" applyNumberFormat="1" applyFont="1" applyFill="1" applyBorder="1" applyAlignment="1" applyProtection="1">
      <alignment horizontal="center" wrapText="1"/>
      <protection locked="0"/>
    </xf>
    <xf numFmtId="49" fontId="49" fillId="26" borderId="6" xfId="0" applyNumberFormat="1" applyFont="1" applyFill="1" applyBorder="1" applyAlignment="1" applyProtection="1">
      <alignment wrapText="1"/>
      <protection locked="0"/>
    </xf>
    <xf numFmtId="0" fontId="49" fillId="0" borderId="6" xfId="0" applyFont="1" applyBorder="1" applyAlignment="1">
      <alignment horizontal="center"/>
    </xf>
    <xf numFmtId="0" fontId="49" fillId="27" borderId="6" xfId="0" applyFont="1" applyFill="1" applyBorder="1"/>
    <xf numFmtId="4" fontId="49" fillId="27" borderId="6" xfId="0" applyNumberFormat="1" applyFont="1" applyFill="1" applyBorder="1" applyAlignment="1">
      <alignment horizontal="center"/>
    </xf>
    <xf numFmtId="49" fontId="23" fillId="26" borderId="6" xfId="0" applyNumberFormat="1" applyFont="1" applyFill="1" applyBorder="1" applyAlignment="1" applyProtection="1">
      <alignment horizontal="center" wrapText="1"/>
      <protection locked="0"/>
    </xf>
    <xf numFmtId="0" fontId="23" fillId="0" borderId="6" xfId="0" applyFont="1" applyBorder="1" applyAlignment="1">
      <alignment horizontal="left" wrapText="1"/>
    </xf>
    <xf numFmtId="0" fontId="23" fillId="0" borderId="6" xfId="0" applyFont="1" applyBorder="1" applyAlignment="1">
      <alignment horizontal="center" wrapText="1"/>
    </xf>
    <xf numFmtId="0" fontId="23" fillId="26" borderId="6" xfId="0" applyFont="1" applyFill="1" applyBorder="1" applyAlignment="1" applyProtection="1">
      <alignment horizontal="center" wrapText="1"/>
      <protection locked="0"/>
    </xf>
    <xf numFmtId="4" fontId="23" fillId="0" borderId="6" xfId="0" applyNumberFormat="1" applyFont="1" applyBorder="1" applyAlignment="1">
      <alignment horizontal="center" wrapText="1"/>
    </xf>
    <xf numFmtId="0" fontId="51" fillId="28" borderId="6" xfId="50" applyFont="1" applyFill="1" applyBorder="1" applyAlignment="1">
      <alignment horizontal="center" vertical="center" wrapText="1"/>
    </xf>
    <xf numFmtId="0" fontId="52" fillId="25" borderId="6" xfId="0" applyFont="1" applyFill="1" applyBorder="1" applyAlignment="1">
      <alignment vertical="center" wrapText="1"/>
    </xf>
    <xf numFmtId="0" fontId="53" fillId="28" borderId="6" xfId="50" applyFont="1" applyFill="1" applyBorder="1" applyAlignment="1">
      <alignment horizontal="center" vertical="center" wrapText="1"/>
    </xf>
    <xf numFmtId="0" fontId="50" fillId="25" borderId="6" xfId="0" applyFont="1" applyFill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4" fontId="50" fillId="0" borderId="6" xfId="0" applyNumberFormat="1" applyFont="1" applyBorder="1" applyAlignment="1">
      <alignment horizontal="center" vertical="center" wrapText="1"/>
    </xf>
    <xf numFmtId="0" fontId="50" fillId="0" borderId="6" xfId="0" applyFont="1" applyBorder="1" applyAlignment="1">
      <alignment vertical="justify"/>
    </xf>
    <xf numFmtId="49" fontId="52" fillId="25" borderId="6" xfId="0" applyNumberFormat="1" applyFont="1" applyFill="1" applyBorder="1" applyAlignment="1">
      <alignment horizontal="left" vertical="center" wrapText="1"/>
    </xf>
    <xf numFmtId="0" fontId="53" fillId="19" borderId="6" xfId="50" applyFont="1" applyFill="1" applyBorder="1" applyAlignment="1">
      <alignment horizontal="left" vertical="center" wrapText="1"/>
    </xf>
    <xf numFmtId="0" fontId="53" fillId="19" borderId="6" xfId="50" applyFont="1" applyFill="1" applyBorder="1" applyAlignment="1">
      <alignment horizontal="center" vertical="center" wrapText="1"/>
    </xf>
    <xf numFmtId="4" fontId="53" fillId="19" borderId="6" xfId="50" applyNumberFormat="1" applyFont="1" applyFill="1" applyBorder="1" applyAlignment="1">
      <alignment horizontal="center" vertical="center" wrapText="1"/>
    </xf>
    <xf numFmtId="4" fontId="53" fillId="0" borderId="6" xfId="50" applyNumberFormat="1" applyFont="1" applyFill="1" applyBorder="1" applyAlignment="1">
      <alignment horizontal="center" vertical="center" wrapText="1"/>
    </xf>
    <xf numFmtId="49" fontId="49" fillId="26" borderId="6" xfId="0" applyNumberFormat="1" applyFont="1" applyFill="1" applyBorder="1" applyAlignment="1" applyProtection="1">
      <alignment horizontal="center" vertical="center" wrapText="1"/>
      <protection locked="0"/>
    </xf>
    <xf numFmtId="0" fontId="49" fillId="0" borderId="6" xfId="0" applyFont="1" applyBorder="1" applyAlignment="1">
      <alignment horizontal="center" vertical="center"/>
    </xf>
    <xf numFmtId="0" fontId="49" fillId="27" borderId="6" xfId="0" applyFont="1" applyFill="1" applyBorder="1" applyAlignment="1">
      <alignment vertical="center"/>
    </xf>
    <xf numFmtId="4" fontId="49" fillId="27" borderId="6" xfId="0" applyNumberFormat="1" applyFont="1" applyFill="1" applyBorder="1" applyAlignment="1">
      <alignment horizontal="center" vertical="center"/>
    </xf>
    <xf numFmtId="0" fontId="51" fillId="29" borderId="6" xfId="50" applyFont="1" applyFill="1" applyBorder="1" applyAlignment="1">
      <alignment horizontal="center" vertical="center" wrapText="1"/>
    </xf>
    <xf numFmtId="2" fontId="51" fillId="29" borderId="6" xfId="50" applyNumberFormat="1" applyFont="1" applyFill="1" applyBorder="1" applyAlignment="1">
      <alignment horizontal="center" vertical="center" wrapText="1"/>
    </xf>
    <xf numFmtId="4" fontId="53" fillId="29" borderId="6" xfId="50" applyNumberFormat="1" applyFont="1" applyFill="1" applyBorder="1" applyAlignment="1">
      <alignment horizontal="center" vertical="center" wrapText="1"/>
    </xf>
    <xf numFmtId="175" fontId="50" fillId="25" borderId="6" xfId="0" applyNumberFormat="1" applyFont="1" applyFill="1" applyBorder="1" applyAlignment="1">
      <alignment vertical="center"/>
    </xf>
    <xf numFmtId="174" fontId="53" fillId="28" borderId="6" xfId="50" applyNumberFormat="1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 vertical="center"/>
    </xf>
    <xf numFmtId="4" fontId="50" fillId="0" borderId="6" xfId="0" applyNumberFormat="1" applyFont="1" applyBorder="1" applyAlignment="1">
      <alignment horizontal="center" vertical="center"/>
    </xf>
    <xf numFmtId="0" fontId="0" fillId="0" borderId="6" xfId="0" applyBorder="1"/>
    <xf numFmtId="0" fontId="50" fillId="0" borderId="6" xfId="0" applyFont="1" applyBorder="1"/>
    <xf numFmtId="0" fontId="49" fillId="0" borderId="6" xfId="0" applyFont="1" applyBorder="1"/>
    <xf numFmtId="0" fontId="49" fillId="0" borderId="6" xfId="0" applyFont="1" applyBorder="1" applyAlignment="1">
      <alignment horizontal="center"/>
    </xf>
    <xf numFmtId="49" fontId="49" fillId="18" borderId="6" xfId="0" applyNumberFormat="1" applyFont="1" applyFill="1" applyBorder="1" applyAlignment="1" applyProtection="1">
      <alignment horizontal="center" wrapText="1"/>
      <protection locked="0"/>
    </xf>
    <xf numFmtId="49" fontId="49" fillId="18" borderId="6" xfId="0" applyNumberFormat="1" applyFont="1" applyFill="1" applyBorder="1" applyAlignment="1" applyProtection="1">
      <alignment wrapText="1"/>
      <protection locked="0"/>
    </xf>
    <xf numFmtId="0" fontId="23" fillId="0" borderId="6" xfId="0" applyFont="1" applyBorder="1" applyAlignment="1">
      <alignment horizontal="center"/>
    </xf>
    <xf numFmtId="49" fontId="23" fillId="18" borderId="6" xfId="0" applyNumberFormat="1" applyFont="1" applyFill="1" applyBorder="1" applyAlignment="1" applyProtection="1">
      <alignment horizontal="center" wrapText="1"/>
      <protection locked="0"/>
    </xf>
    <xf numFmtId="0" fontId="23" fillId="0" borderId="6" xfId="0" applyFont="1" applyBorder="1" applyAlignment="1">
      <alignment horizontal="left" wrapText="1"/>
    </xf>
    <xf numFmtId="0" fontId="51" fillId="0" borderId="0" xfId="50" applyFont="1" applyFill="1" applyBorder="1" applyAlignment="1">
      <alignment horizontal="center" vertical="center" wrapText="1"/>
    </xf>
    <xf numFmtId="49" fontId="49" fillId="26" borderId="24" xfId="0" applyNumberFormat="1" applyFont="1" applyFill="1" applyBorder="1" applyAlignment="1" applyProtection="1">
      <alignment horizontal="center" vertical="center" wrapText="1"/>
      <protection locked="0"/>
    </xf>
    <xf numFmtId="4" fontId="49" fillId="27" borderId="24" xfId="0" applyNumberFormat="1" applyFont="1" applyFill="1" applyBorder="1" applyAlignment="1">
      <alignment horizontal="center" vertical="center"/>
    </xf>
    <xf numFmtId="4" fontId="49" fillId="27" borderId="25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0" fontId="55" fillId="30" borderId="0" xfId="41" applyFont="1" applyFill="1" applyAlignment="1">
      <alignment horizontal="center" vertical="center"/>
    </xf>
    <xf numFmtId="49" fontId="55" fillId="30" borderId="0" xfId="41" applyNumberFormat="1" applyFont="1" applyFill="1" applyAlignment="1">
      <alignment horizontal="center" vertical="center"/>
    </xf>
    <xf numFmtId="0" fontId="55" fillId="30" borderId="0" xfId="41" applyFont="1" applyFill="1" applyAlignment="1">
      <alignment vertical="center"/>
    </xf>
    <xf numFmtId="4" fontId="55" fillId="30" borderId="0" xfId="41" applyNumberFormat="1" applyFont="1" applyFill="1" applyAlignment="1">
      <alignment horizontal="center" vertical="center"/>
    </xf>
    <xf numFmtId="49" fontId="49" fillId="26" borderId="6" xfId="0" applyNumberFormat="1" applyFont="1" applyFill="1" applyBorder="1" applyAlignment="1" applyProtection="1">
      <alignment horizontal="left" wrapText="1"/>
      <protection locked="0"/>
    </xf>
    <xf numFmtId="0" fontId="2" fillId="0" borderId="6" xfId="0" applyNumberFormat="1" applyFont="1" applyFill="1" applyBorder="1" applyAlignment="1">
      <alignment horizontal="right" vertical="center" wrapText="1"/>
    </xf>
    <xf numFmtId="0" fontId="2" fillId="0" borderId="6" xfId="87" applyFont="1" applyFill="1" applyBorder="1" applyAlignment="1">
      <alignment horizontal="center" vertical="center" wrapText="1"/>
    </xf>
    <xf numFmtId="0" fontId="2" fillId="0" borderId="6" xfId="87" applyFont="1" applyFill="1" applyBorder="1" applyAlignment="1">
      <alignment horizontal="left" vertical="center" wrapText="1"/>
    </xf>
    <xf numFmtId="2" fontId="2" fillId="0" borderId="6" xfId="87" applyNumberFormat="1" applyFont="1" applyFill="1" applyBorder="1" applyAlignment="1">
      <alignment horizontal="right" vertical="center" wrapText="1"/>
    </xf>
    <xf numFmtId="0" fontId="2" fillId="0" borderId="6" xfId="94" applyFont="1" applyFill="1" applyBorder="1" applyAlignment="1">
      <alignment horizontal="center" vertical="center" wrapText="1"/>
    </xf>
    <xf numFmtId="0" fontId="2" fillId="0" borderId="6" xfId="94" applyFont="1" applyFill="1" applyBorder="1" applyAlignment="1">
      <alignment horizontal="left" vertical="center" wrapText="1"/>
    </xf>
    <xf numFmtId="0" fontId="2" fillId="0" borderId="6" xfId="94" applyFont="1" applyFill="1" applyBorder="1" applyAlignment="1">
      <alignment horizontal="right" vertical="center" wrapText="1"/>
    </xf>
    <xf numFmtId="2" fontId="2" fillId="0" borderId="6" xfId="94" applyNumberFormat="1" applyFont="1" applyFill="1" applyBorder="1" applyAlignment="1">
      <alignment horizontal="right" vertical="center" wrapText="1"/>
    </xf>
    <xf numFmtId="0" fontId="41" fillId="0" borderId="6" xfId="0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49" fontId="2" fillId="0" borderId="6" xfId="0" applyNumberFormat="1" applyFont="1" applyFill="1" applyBorder="1" applyAlignment="1" applyProtection="1">
      <alignment horizontal="center" wrapText="1"/>
      <protection locked="0"/>
    </xf>
    <xf numFmtId="49" fontId="2" fillId="0" borderId="6" xfId="0" applyNumberFormat="1" applyFont="1" applyFill="1" applyBorder="1" applyAlignment="1" applyProtection="1">
      <alignment horizontal="left" wrapText="1"/>
      <protection locked="0"/>
    </xf>
    <xf numFmtId="178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2" fontId="0" fillId="0" borderId="11" xfId="0" applyNumberFormat="1" applyBorder="1" applyAlignment="1">
      <alignment horizontal="center"/>
    </xf>
    <xf numFmtId="1" fontId="42" fillId="22" borderId="6" xfId="0" applyNumberFormat="1" applyFont="1" applyFill="1" applyBorder="1" applyAlignment="1">
      <alignment horizontal="center" vertical="center"/>
    </xf>
    <xf numFmtId="1" fontId="0" fillId="0" borderId="16" xfId="0" applyNumberFormat="1" applyBorder="1" applyAlignment="1">
      <alignment horizontal="center"/>
    </xf>
    <xf numFmtId="49" fontId="0" fillId="0" borderId="16" xfId="0" applyNumberFormat="1" applyBorder="1" applyAlignment="1">
      <alignment horizontal="left"/>
    </xf>
    <xf numFmtId="0" fontId="0" fillId="0" borderId="16" xfId="0" applyBorder="1" applyAlignment="1">
      <alignment horizontal="left"/>
    </xf>
    <xf numFmtId="1" fontId="0" fillId="0" borderId="16" xfId="0" applyNumberFormat="1" applyBorder="1" applyAlignment="1">
      <alignment horizontal="left"/>
    </xf>
    <xf numFmtId="2" fontId="0" fillId="0" borderId="11" xfId="0" applyNumberFormat="1" applyBorder="1" applyAlignment="1">
      <alignment horizontal="left"/>
    </xf>
    <xf numFmtId="0" fontId="0" fillId="0" borderId="16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1" fontId="0" fillId="0" borderId="16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0" fontId="2" fillId="0" borderId="0" xfId="0" applyFont="1" applyAlignment="1">
      <alignment vertical="center" wrapText="1"/>
    </xf>
    <xf numFmtId="0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/>
    <xf numFmtId="2" fontId="0" fillId="0" borderId="21" xfId="0" applyNumberFormat="1" applyBorder="1"/>
    <xf numFmtId="2" fontId="0" fillId="0" borderId="0" xfId="0" applyNumberFormat="1"/>
    <xf numFmtId="0" fontId="23" fillId="0" borderId="6" xfId="0" applyFont="1" applyBorder="1" applyAlignment="1">
      <alignment horizontal="center"/>
    </xf>
    <xf numFmtId="0" fontId="49" fillId="0" borderId="6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49" fillId="0" borderId="6" xfId="0" applyFont="1" applyBorder="1" applyAlignment="1">
      <alignment horizontal="center"/>
    </xf>
    <xf numFmtId="49" fontId="49" fillId="18" borderId="6" xfId="0" applyNumberFormat="1" applyFont="1" applyFill="1" applyBorder="1" applyAlignment="1" applyProtection="1">
      <alignment horizontal="center" vertical="center" wrapText="1"/>
      <protection locked="0"/>
    </xf>
    <xf numFmtId="49" fontId="49" fillId="18" borderId="6" xfId="0" applyNumberFormat="1" applyFont="1" applyFill="1" applyBorder="1" applyAlignment="1" applyProtection="1">
      <alignment vertical="center" wrapText="1"/>
      <protection locked="0"/>
    </xf>
    <xf numFmtId="0" fontId="57" fillId="0" borderId="0" xfId="0" applyFont="1"/>
    <xf numFmtId="0" fontId="23" fillId="0" borderId="0" xfId="0" applyFont="1" applyBorder="1" applyAlignment="1">
      <alignment horizontal="center"/>
    </xf>
    <xf numFmtId="0" fontId="49" fillId="0" borderId="0" xfId="0" applyFont="1" applyBorder="1"/>
    <xf numFmtId="0" fontId="58" fillId="0" borderId="0" xfId="0" applyFont="1" applyAlignment="1">
      <alignment horizontal="left"/>
    </xf>
    <xf numFmtId="49" fontId="23" fillId="18" borderId="6" xfId="0" applyNumberFormat="1" applyFont="1" applyFill="1" applyBorder="1" applyProtection="1">
      <protection locked="0"/>
    </xf>
    <xf numFmtId="49" fontId="23" fillId="18" borderId="6" xfId="0" applyNumberFormat="1" applyFont="1" applyFill="1" applyBorder="1" applyProtection="1">
      <protection locked="0"/>
    </xf>
    <xf numFmtId="165" fontId="35" fillId="0" borderId="11" xfId="57" applyFont="1" applyBorder="1" applyAlignment="1">
      <alignment vertical="center"/>
    </xf>
    <xf numFmtId="165" fontId="35" fillId="0" borderId="0" xfId="57" applyFont="1" applyBorder="1" applyAlignment="1">
      <alignment vertical="center"/>
    </xf>
    <xf numFmtId="0" fontId="0" fillId="20" borderId="6" xfId="0" applyFill="1" applyBorder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6" fillId="0" borderId="12" xfId="0" applyFont="1" applyBorder="1" applyAlignment="1">
      <alignment vertical="center"/>
    </xf>
    <xf numFmtId="49" fontId="23" fillId="0" borderId="0" xfId="0" applyNumberFormat="1" applyFont="1" applyFill="1" applyBorder="1" applyAlignment="1" applyProtection="1">
      <alignment horizontal="left" wrapText="1"/>
      <protection locked="0"/>
    </xf>
    <xf numFmtId="0" fontId="26" fillId="0" borderId="0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/>
    </xf>
    <xf numFmtId="49" fontId="23" fillId="18" borderId="6" xfId="0" applyNumberFormat="1" applyFont="1" applyFill="1" applyBorder="1" applyProtection="1">
      <protection locked="0"/>
    </xf>
    <xf numFmtId="0" fontId="39" fillId="0" borderId="22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20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165" fontId="36" fillId="0" borderId="0" xfId="57" applyFont="1" applyFill="1" applyBorder="1" applyAlignment="1">
      <alignment horizontal="right" vertical="center"/>
    </xf>
    <xf numFmtId="165" fontId="36" fillId="0" borderId="12" xfId="57" applyFont="1" applyFill="1" applyBorder="1" applyAlignment="1">
      <alignment horizontal="right" vertical="center"/>
    </xf>
    <xf numFmtId="0" fontId="37" fillId="0" borderId="21" xfId="0" applyFont="1" applyFill="1" applyBorder="1" applyAlignment="1">
      <alignment horizontal="center" vertical="center"/>
    </xf>
    <xf numFmtId="0" fontId="37" fillId="0" borderId="13" xfId="0" applyFont="1" applyFill="1" applyBorder="1" applyAlignment="1">
      <alignment horizontal="center" vertical="center"/>
    </xf>
    <xf numFmtId="0" fontId="42" fillId="24" borderId="6" xfId="0" applyFont="1" applyFill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/>
    </xf>
    <xf numFmtId="0" fontId="34" fillId="0" borderId="23" xfId="0" applyFont="1" applyBorder="1" applyAlignment="1">
      <alignment horizontal="center" vertical="center"/>
    </xf>
    <xf numFmtId="0" fontId="0" fillId="20" borderId="6" xfId="0" applyFill="1" applyBorder="1" applyAlignment="1">
      <alignment horizontal="center"/>
    </xf>
    <xf numFmtId="2" fontId="0" fillId="0" borderId="19" xfId="0" applyNumberFormat="1" applyBorder="1" applyAlignment="1">
      <alignment horizontal="left" vertical="center" wrapText="1"/>
    </xf>
    <xf numFmtId="2" fontId="0" fillId="0" borderId="16" xfId="0" applyNumberFormat="1" applyBorder="1" applyAlignment="1">
      <alignment horizontal="left" vertical="center" wrapText="1"/>
    </xf>
    <xf numFmtId="4" fontId="34" fillId="20" borderId="6" xfId="0" applyNumberFormat="1" applyFont="1" applyFill="1" applyBorder="1" applyAlignment="1">
      <alignment horizontal="center" vertical="center"/>
    </xf>
    <xf numFmtId="0" fontId="34" fillId="20" borderId="6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49" fontId="23" fillId="18" borderId="6" xfId="0" applyNumberFormat="1" applyFont="1" applyFill="1" applyBorder="1" applyAlignment="1" applyProtection="1">
      <alignment wrapText="1"/>
      <protection locked="0"/>
    </xf>
    <xf numFmtId="49" fontId="23" fillId="18" borderId="6" xfId="0" applyNumberFormat="1" applyFont="1" applyFill="1" applyBorder="1" applyProtection="1">
      <protection locked="0"/>
    </xf>
    <xf numFmtId="0" fontId="23" fillId="0" borderId="6" xfId="0" applyFont="1" applyBorder="1" applyAlignment="1">
      <alignment horizontal="left" wrapText="1"/>
    </xf>
    <xf numFmtId="176" fontId="23" fillId="18" borderId="6" xfId="81" applyNumberFormat="1" applyFont="1" applyFill="1" applyBorder="1" applyAlignment="1" applyProtection="1">
      <alignment horizontal="center" wrapText="1"/>
      <protection locked="0"/>
    </xf>
    <xf numFmtId="49" fontId="23" fillId="25" borderId="6" xfId="0" applyNumberFormat="1" applyFont="1" applyFill="1" applyBorder="1" applyAlignment="1" applyProtection="1">
      <alignment horizontal="center" wrapText="1"/>
      <protection locked="0"/>
    </xf>
    <xf numFmtId="49" fontId="23" fillId="18" borderId="6" xfId="0" applyNumberFormat="1" applyFont="1" applyFill="1" applyBorder="1" applyAlignment="1" applyProtection="1">
      <alignment horizontal="left" wrapText="1"/>
      <protection locked="0"/>
    </xf>
    <xf numFmtId="176" fontId="23" fillId="18" borderId="6" xfId="81" applyNumberFormat="1" applyFont="1" applyFill="1" applyBorder="1" applyAlignment="1" applyProtection="1">
      <alignment horizontal="center" wrapText="1"/>
    </xf>
    <xf numFmtId="0" fontId="49" fillId="0" borderId="6" xfId="0" applyFont="1" applyBorder="1" applyAlignment="1">
      <alignment horizontal="center"/>
    </xf>
    <xf numFmtId="176" fontId="49" fillId="0" borderId="6" xfId="81" applyNumberFormat="1" applyFont="1" applyBorder="1" applyAlignment="1">
      <alignment horizontal="center"/>
    </xf>
    <xf numFmtId="49" fontId="49" fillId="18" borderId="6" xfId="0" applyNumberFormat="1" applyFont="1" applyFill="1" applyBorder="1" applyAlignment="1" applyProtection="1">
      <alignment horizontal="center"/>
      <protection locked="0"/>
    </xf>
    <xf numFmtId="176" fontId="49" fillId="0" borderId="6" xfId="81" applyNumberFormat="1" applyFont="1" applyBorder="1" applyAlignment="1">
      <alignment horizontal="center" vertical="center"/>
    </xf>
    <xf numFmtId="49" fontId="49" fillId="18" borderId="6" xfId="0" applyNumberFormat="1" applyFont="1" applyFill="1" applyBorder="1" applyAlignment="1" applyProtection="1">
      <alignment horizontal="center" vertical="center"/>
      <protection locked="0"/>
    </xf>
    <xf numFmtId="0" fontId="23" fillId="0" borderId="6" xfId="0" applyFont="1" applyBorder="1"/>
    <xf numFmtId="0" fontId="23" fillId="0" borderId="6" xfId="0" applyFont="1" applyBorder="1" applyAlignment="1">
      <alignment horizontal="center"/>
    </xf>
    <xf numFmtId="0" fontId="23" fillId="0" borderId="18" xfId="0" applyFont="1" applyBorder="1" applyAlignment="1">
      <alignment horizontal="left" wrapText="1"/>
    </xf>
    <xf numFmtId="0" fontId="23" fillId="0" borderId="17" xfId="0" applyFont="1" applyBorder="1" applyAlignment="1">
      <alignment horizontal="left" wrapText="1"/>
    </xf>
    <xf numFmtId="176" fontId="23" fillId="18" borderId="18" xfId="81" applyNumberFormat="1" applyFont="1" applyFill="1" applyBorder="1" applyAlignment="1" applyProtection="1">
      <alignment horizontal="center" wrapText="1"/>
      <protection locked="0"/>
    </xf>
    <xf numFmtId="176" fontId="23" fillId="18" borderId="17" xfId="81" applyNumberFormat="1" applyFont="1" applyFill="1" applyBorder="1" applyAlignment="1" applyProtection="1">
      <alignment horizontal="center" wrapText="1"/>
      <protection locked="0"/>
    </xf>
    <xf numFmtId="0" fontId="23" fillId="18" borderId="6" xfId="81" applyNumberFormat="1" applyFont="1" applyFill="1" applyBorder="1" applyAlignment="1" applyProtection="1">
      <alignment horizontal="center" wrapText="1"/>
      <protection locked="0"/>
    </xf>
    <xf numFmtId="0" fontId="44" fillId="0" borderId="6" xfId="0" applyFont="1" applyFill="1" applyBorder="1" applyAlignment="1">
      <alignment horizontal="center"/>
    </xf>
    <xf numFmtId="0" fontId="1" fillId="0" borderId="6" xfId="50" applyFont="1" applyFill="1" applyBorder="1" applyAlignment="1">
      <alignment horizontal="center" vertical="center" wrapText="1"/>
    </xf>
    <xf numFmtId="0" fontId="45" fillId="0" borderId="6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right"/>
    </xf>
    <xf numFmtId="0" fontId="45" fillId="0" borderId="18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center" vertical="center"/>
    </xf>
    <xf numFmtId="0" fontId="45" fillId="0" borderId="17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center"/>
    </xf>
  </cellXfs>
  <cellStyles count="96">
    <cellStyle name="20% - Ênfase1 2" xfId="1" xr:uid="{00000000-0005-0000-0000-000000000000}"/>
    <cellStyle name="20% - Ênfase2 2" xfId="2" xr:uid="{00000000-0005-0000-0000-000001000000}"/>
    <cellStyle name="20% - Ênfase3 2" xfId="3" xr:uid="{00000000-0005-0000-0000-000002000000}"/>
    <cellStyle name="20% - Ênfase4 2" xfId="4" xr:uid="{00000000-0005-0000-0000-000003000000}"/>
    <cellStyle name="20% - Ênfase5 2" xfId="5" xr:uid="{00000000-0005-0000-0000-000004000000}"/>
    <cellStyle name="20% - Ênfase6 2" xfId="6" xr:uid="{00000000-0005-0000-0000-000005000000}"/>
    <cellStyle name="40% - Ênfase1 2" xfId="7" xr:uid="{00000000-0005-0000-0000-000006000000}"/>
    <cellStyle name="40% - Ênfase2 2" xfId="8" xr:uid="{00000000-0005-0000-0000-000007000000}"/>
    <cellStyle name="40% - Ênfase3 2" xfId="9" xr:uid="{00000000-0005-0000-0000-000008000000}"/>
    <cellStyle name="40% - Ênfase4 2" xfId="10" xr:uid="{00000000-0005-0000-0000-000009000000}"/>
    <cellStyle name="40% - Ênfase5 2" xfId="11" xr:uid="{00000000-0005-0000-0000-00000A000000}"/>
    <cellStyle name="40% - Ênfase6 2" xfId="12" xr:uid="{00000000-0005-0000-0000-00000B000000}"/>
    <cellStyle name="60% - Ênfase1 2" xfId="13" xr:uid="{00000000-0005-0000-0000-00000C000000}"/>
    <cellStyle name="60% - Ênfase2 2" xfId="14" xr:uid="{00000000-0005-0000-0000-00000D000000}"/>
    <cellStyle name="60% - Ênfase3 2" xfId="15" xr:uid="{00000000-0005-0000-0000-00000E000000}"/>
    <cellStyle name="60% - Ênfase4 2" xfId="16" xr:uid="{00000000-0005-0000-0000-00000F000000}"/>
    <cellStyle name="60% - Ênfase5 2" xfId="17" xr:uid="{00000000-0005-0000-0000-000010000000}"/>
    <cellStyle name="60% - Ênfase6 2" xfId="18" xr:uid="{00000000-0005-0000-0000-000011000000}"/>
    <cellStyle name="Bom 2" xfId="19" xr:uid="{00000000-0005-0000-0000-000012000000}"/>
    <cellStyle name="Cálculo 2" xfId="20" xr:uid="{00000000-0005-0000-0000-000013000000}"/>
    <cellStyle name="Célula de Verificação 2" xfId="21" xr:uid="{00000000-0005-0000-0000-000014000000}"/>
    <cellStyle name="Célula Vinculada 2" xfId="22" xr:uid="{00000000-0005-0000-0000-000015000000}"/>
    <cellStyle name="Ênfase1 2" xfId="23" xr:uid="{00000000-0005-0000-0000-000016000000}"/>
    <cellStyle name="Ênfase2 2" xfId="24" xr:uid="{00000000-0005-0000-0000-000017000000}"/>
    <cellStyle name="Ênfase3 2" xfId="25" xr:uid="{00000000-0005-0000-0000-000018000000}"/>
    <cellStyle name="Ênfase4 2" xfId="26" xr:uid="{00000000-0005-0000-0000-000019000000}"/>
    <cellStyle name="Ênfase5 2" xfId="27" xr:uid="{00000000-0005-0000-0000-00001A000000}"/>
    <cellStyle name="Ênfase6 2" xfId="28" xr:uid="{00000000-0005-0000-0000-00001B000000}"/>
    <cellStyle name="Entrada 2" xfId="29" xr:uid="{00000000-0005-0000-0000-00001C000000}"/>
    <cellStyle name="Followed Hyperlink" xfId="30" xr:uid="{00000000-0005-0000-0000-00001D000000}"/>
    <cellStyle name="Incorreto 2" xfId="31" xr:uid="{00000000-0005-0000-0000-00001E000000}"/>
    <cellStyle name="Millares [0]_WDM-1" xfId="32" xr:uid="{00000000-0005-0000-0000-00001F000000}"/>
    <cellStyle name="Millares_WDM-1" xfId="33" xr:uid="{00000000-0005-0000-0000-000020000000}"/>
    <cellStyle name="Moeda 2" xfId="34" xr:uid="{00000000-0005-0000-0000-000021000000}"/>
    <cellStyle name="Moeda 3" xfId="35" xr:uid="{00000000-0005-0000-0000-000022000000}"/>
    <cellStyle name="Moeda 4" xfId="36" xr:uid="{00000000-0005-0000-0000-000023000000}"/>
    <cellStyle name="Moeda 5" xfId="88" xr:uid="{00000000-0005-0000-0000-000024000000}"/>
    <cellStyle name="Moneda [0]_WDM-1" xfId="37" xr:uid="{00000000-0005-0000-0000-000025000000}"/>
    <cellStyle name="Moneda_WDM-1" xfId="38" xr:uid="{00000000-0005-0000-0000-000026000000}"/>
    <cellStyle name="Neutra 2" xfId="39" xr:uid="{00000000-0005-0000-0000-000027000000}"/>
    <cellStyle name="Normal" xfId="0" builtinId="0"/>
    <cellStyle name="Normal 10" xfId="95" xr:uid="{00000000-0005-0000-0000-000029000000}"/>
    <cellStyle name="Normal 2" xfId="40" xr:uid="{00000000-0005-0000-0000-00002A000000}"/>
    <cellStyle name="Normal 2 2" xfId="41" xr:uid="{00000000-0005-0000-0000-00002B000000}"/>
    <cellStyle name="Normal 2 2 2" xfId="42" xr:uid="{00000000-0005-0000-0000-00002C000000}"/>
    <cellStyle name="Normal 2 2 3" xfId="43" xr:uid="{00000000-0005-0000-0000-00002D000000}"/>
    <cellStyle name="Normal 2 2 4" xfId="86" xr:uid="{00000000-0005-0000-0000-00002E000000}"/>
    <cellStyle name="Normal 2 3" xfId="44" xr:uid="{00000000-0005-0000-0000-00002F000000}"/>
    <cellStyle name="Normal 2 4" xfId="85" xr:uid="{00000000-0005-0000-0000-000030000000}"/>
    <cellStyle name="Normal 2_Pasta1" xfId="45" xr:uid="{00000000-0005-0000-0000-000031000000}"/>
    <cellStyle name="Normal 3" xfId="46" xr:uid="{00000000-0005-0000-0000-000032000000}"/>
    <cellStyle name="Normal 3 2" xfId="92" xr:uid="{00000000-0005-0000-0000-000033000000}"/>
    <cellStyle name="Normal 4" xfId="47" xr:uid="{00000000-0005-0000-0000-000034000000}"/>
    <cellStyle name="Normal 5" xfId="48" xr:uid="{00000000-0005-0000-0000-000035000000}"/>
    <cellStyle name="Normal 6" xfId="49" xr:uid="{00000000-0005-0000-0000-000036000000}"/>
    <cellStyle name="Normal 7" xfId="84" xr:uid="{00000000-0005-0000-0000-000037000000}"/>
    <cellStyle name="Normal 7 2" xfId="91" xr:uid="{00000000-0005-0000-0000-000038000000}"/>
    <cellStyle name="Normal 7 3" xfId="89" xr:uid="{00000000-0005-0000-0000-000039000000}"/>
    <cellStyle name="Normal 8" xfId="87" xr:uid="{00000000-0005-0000-0000-00003A000000}"/>
    <cellStyle name="Normal 9" xfId="94" xr:uid="{00000000-0005-0000-0000-00003B000000}"/>
    <cellStyle name="Normal_Pesquisa no referencial 10 de maio de 2013" xfId="50" xr:uid="{00000000-0005-0000-0000-00003C000000}"/>
    <cellStyle name="Nota 2" xfId="51" xr:uid="{00000000-0005-0000-0000-00003D000000}"/>
    <cellStyle name="Percentagem 2" xfId="52" xr:uid="{00000000-0005-0000-0000-00003E000000}"/>
    <cellStyle name="Porcentagem" xfId="53" builtinId="5"/>
    <cellStyle name="Porcentagem 2" xfId="54" xr:uid="{00000000-0005-0000-0000-000040000000}"/>
    <cellStyle name="Porcentagem 3" xfId="55" xr:uid="{00000000-0005-0000-0000-000041000000}"/>
    <cellStyle name="Porcentagem 4" xfId="93" xr:uid="{00000000-0005-0000-0000-000042000000}"/>
    <cellStyle name="Saída 2" xfId="56" xr:uid="{00000000-0005-0000-0000-000043000000}"/>
    <cellStyle name="Separador de milhares 10" xfId="58" xr:uid="{00000000-0005-0000-0000-000045000000}"/>
    <cellStyle name="Separador de milhares 2" xfId="59" xr:uid="{00000000-0005-0000-0000-000046000000}"/>
    <cellStyle name="Separador de milhares 2 2" xfId="60" xr:uid="{00000000-0005-0000-0000-000047000000}"/>
    <cellStyle name="Separador de milhares 2 3" xfId="61" xr:uid="{00000000-0005-0000-0000-000048000000}"/>
    <cellStyle name="Separador de milhares 3" xfId="62" xr:uid="{00000000-0005-0000-0000-000049000000}"/>
    <cellStyle name="Separador de milhares 4" xfId="63" xr:uid="{00000000-0005-0000-0000-00004A000000}"/>
    <cellStyle name="Separador de milhares 5" xfId="64" xr:uid="{00000000-0005-0000-0000-00004B000000}"/>
    <cellStyle name="Separador de milhares 6" xfId="65" xr:uid="{00000000-0005-0000-0000-00004C000000}"/>
    <cellStyle name="Separador de milhares 7" xfId="66" xr:uid="{00000000-0005-0000-0000-00004D000000}"/>
    <cellStyle name="Separador de milhares 8" xfId="67" xr:uid="{00000000-0005-0000-0000-00004E000000}"/>
    <cellStyle name="Separador de milhares 9" xfId="68" xr:uid="{00000000-0005-0000-0000-00004F000000}"/>
    <cellStyle name="SUBTIT" xfId="69" xr:uid="{00000000-0005-0000-0000-000050000000}"/>
    <cellStyle name="Texto de Aviso 2" xfId="70" xr:uid="{00000000-0005-0000-0000-000051000000}"/>
    <cellStyle name="Texto Explicativo 2" xfId="71" xr:uid="{00000000-0005-0000-0000-000052000000}"/>
    <cellStyle name="Título 1 2" xfId="72" xr:uid="{00000000-0005-0000-0000-000053000000}"/>
    <cellStyle name="Título 2 2" xfId="73" xr:uid="{00000000-0005-0000-0000-000054000000}"/>
    <cellStyle name="Título 3 2" xfId="74" xr:uid="{00000000-0005-0000-0000-000055000000}"/>
    <cellStyle name="Título 4 2" xfId="75" xr:uid="{00000000-0005-0000-0000-000056000000}"/>
    <cellStyle name="Título 5" xfId="76" xr:uid="{00000000-0005-0000-0000-000057000000}"/>
    <cellStyle name="Total 2" xfId="77" xr:uid="{00000000-0005-0000-0000-000058000000}"/>
    <cellStyle name="Vírgula" xfId="57" builtinId="3"/>
    <cellStyle name="Vírgula 2" xfId="78" xr:uid="{00000000-0005-0000-0000-000059000000}"/>
    <cellStyle name="Vírgula 2 2" xfId="79" xr:uid="{00000000-0005-0000-0000-00005A000000}"/>
    <cellStyle name="Vírgula 3" xfId="80" xr:uid="{00000000-0005-0000-0000-00005B000000}"/>
    <cellStyle name="Vírgula 4" xfId="81" xr:uid="{00000000-0005-0000-0000-00005C000000}"/>
    <cellStyle name="Vírgula 5" xfId="82" xr:uid="{00000000-0005-0000-0000-00005D000000}"/>
    <cellStyle name="Vírgula 6" xfId="83" xr:uid="{00000000-0005-0000-0000-00005E000000}"/>
    <cellStyle name="Vírgula 7" xfId="90" xr:uid="{00000000-0005-0000-0000-00005F000000}"/>
  </cellStyles>
  <dxfs count="31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2" defaultPivotStyle="PivotStyleLight16"/>
  <colors>
    <mruColors>
      <color rgb="FFFFFF66"/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389467</xdr:colOff>
      <xdr:row>0</xdr:row>
      <xdr:rowOff>21168</xdr:rowOff>
    </xdr:from>
    <xdr:to>
      <xdr:col>1</xdr:col>
      <xdr:colOff>772584</xdr:colOff>
      <xdr:row>3</xdr:row>
      <xdr:rowOff>26117</xdr:rowOff>
    </xdr:to>
    <xdr:pic>
      <xdr:nvPicPr>
        <xdr:cNvPr id="1099" name="Imagem 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467" y="21168"/>
          <a:ext cx="1039284" cy="819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2352675</xdr:colOff>
          <xdr:row>248</xdr:row>
          <xdr:rowOff>28575</xdr:rowOff>
        </xdr:from>
        <xdr:to>
          <xdr:col>5</xdr:col>
          <xdr:colOff>247650</xdr:colOff>
          <xdr:row>255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1</xdr:col>
      <xdr:colOff>238125</xdr:colOff>
      <xdr:row>2</xdr:row>
      <xdr:rowOff>266700</xdr:rowOff>
    </xdr:to>
    <xdr:pic>
      <xdr:nvPicPr>
        <xdr:cNvPr id="2123" name="Imagem 1">
          <a:extLst>
            <a:ext uri="{FF2B5EF4-FFF2-40B4-BE49-F238E27FC236}">
              <a16:creationId xmlns:a16="http://schemas.microsoft.com/office/drawing/2014/main" id="{00000000-0008-0000-01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8858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619125</xdr:colOff>
          <xdr:row>42</xdr:row>
          <xdr:rowOff>180975</xdr:rowOff>
        </xdr:from>
        <xdr:to>
          <xdr:col>2</xdr:col>
          <xdr:colOff>1162050</xdr:colOff>
          <xdr:row>49</xdr:row>
          <xdr:rowOff>161925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1</xdr:col>
      <xdr:colOff>219075</xdr:colOff>
      <xdr:row>2</xdr:row>
      <xdr:rowOff>266700</xdr:rowOff>
    </xdr:to>
    <xdr:pic>
      <xdr:nvPicPr>
        <xdr:cNvPr id="3147" name="Imagem 1">
          <a:extLst>
            <a:ext uri="{FF2B5EF4-FFF2-40B4-BE49-F238E27FC236}">
              <a16:creationId xmlns:a16="http://schemas.microsoft.com/office/drawing/2014/main" id="{00000000-0008-0000-0200-00004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8858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495300</xdr:colOff>
          <xdr:row>45</xdr:row>
          <xdr:rowOff>180975</xdr:rowOff>
        </xdr:from>
        <xdr:to>
          <xdr:col>6</xdr:col>
          <xdr:colOff>114300</xdr:colOff>
          <xdr:row>53</xdr:row>
          <xdr:rowOff>85725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0</xdr:col>
      <xdr:colOff>609600</xdr:colOff>
      <xdr:row>2</xdr:row>
      <xdr:rowOff>0</xdr:rowOff>
    </xdr:to>
    <xdr:pic>
      <xdr:nvPicPr>
        <xdr:cNvPr id="5123" name="Imagem 1">
          <a:extLst>
            <a:ext uri="{FF2B5EF4-FFF2-40B4-BE49-F238E27FC236}">
              <a16:creationId xmlns:a16="http://schemas.microsoft.com/office/drawing/2014/main" id="{00000000-0008-0000-03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571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118</xdr:row>
          <xdr:rowOff>47625</xdr:rowOff>
        </xdr:from>
        <xdr:to>
          <xdr:col>3</xdr:col>
          <xdr:colOff>876300</xdr:colOff>
          <xdr:row>125</xdr:row>
          <xdr:rowOff>28575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4482</xdr:colOff>
      <xdr:row>1</xdr:row>
      <xdr:rowOff>134471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571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0</xdr:col>
      <xdr:colOff>609600</xdr:colOff>
      <xdr:row>2</xdr:row>
      <xdr:rowOff>0</xdr:rowOff>
    </xdr:to>
    <xdr:pic>
      <xdr:nvPicPr>
        <xdr:cNvPr id="4177" name="Imagem 1">
          <a:extLst>
            <a:ext uri="{FF2B5EF4-FFF2-40B4-BE49-F238E27FC236}">
              <a16:creationId xmlns:a16="http://schemas.microsoft.com/office/drawing/2014/main" id="{00000000-0008-0000-0500-00005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571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1552575</xdr:colOff>
          <xdr:row>28</xdr:row>
          <xdr:rowOff>171450</xdr:rowOff>
        </xdr:from>
        <xdr:to>
          <xdr:col>5</xdr:col>
          <xdr:colOff>514350</xdr:colOff>
          <xdr:row>35</xdr:row>
          <xdr:rowOff>152400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5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c&#237;lia\Downloads\NOVA%20CONQUIS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arlosxavier\Downloads\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NOVA CONQUISTA"/>
    </sheetNames>
    <sheetDataSet>
      <sheetData sheetId="0">
        <row r="4">
          <cell r="O4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ILHA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1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2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3.docx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4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5"/>
  <sheetViews>
    <sheetView showGridLines="0" showZeros="0" view="pageBreakPreview" zoomScale="85" zoomScaleNormal="90" zoomScaleSheetLayoutView="85" workbookViewId="0">
      <selection activeCell="B4" sqref="B4"/>
    </sheetView>
  </sheetViews>
  <sheetFormatPr defaultRowHeight="15" x14ac:dyDescent="0.25"/>
  <cols>
    <col min="1" max="1" width="9.85546875" style="28" customWidth="1"/>
    <col min="2" max="2" width="18.5703125" style="28" customWidth="1"/>
    <col min="3" max="3" width="75" style="30" customWidth="1"/>
    <col min="4" max="4" width="8.7109375" style="3" customWidth="1"/>
    <col min="5" max="5" width="10.7109375" style="31" customWidth="1"/>
    <col min="6" max="6" width="17.7109375" style="31" customWidth="1"/>
    <col min="7" max="7" width="14.42578125" style="28" customWidth="1"/>
    <col min="8" max="8" width="17.5703125" style="28" customWidth="1"/>
    <col min="9" max="9" width="18.85546875" style="3" customWidth="1"/>
    <col min="10" max="10" width="13.7109375" style="3" bestFit="1" customWidth="1"/>
    <col min="11" max="11" width="9.140625" style="3"/>
    <col min="12" max="12" width="11.28515625" style="3" bestFit="1" customWidth="1"/>
    <col min="13" max="16384" width="9.140625" style="3"/>
  </cols>
  <sheetData>
    <row r="1" spans="1:10" ht="23.25" x14ac:dyDescent="0.25">
      <c r="A1" s="324" t="s">
        <v>3</v>
      </c>
      <c r="B1" s="325"/>
      <c r="C1" s="325"/>
      <c r="D1" s="325"/>
      <c r="E1" s="325"/>
      <c r="F1" s="325"/>
      <c r="G1" s="325"/>
      <c r="H1" s="325"/>
      <c r="I1" s="326"/>
    </row>
    <row r="2" spans="1:10" ht="15.75" x14ac:dyDescent="0.25">
      <c r="A2" s="327" t="s">
        <v>177</v>
      </c>
      <c r="B2" s="328"/>
      <c r="C2" s="328"/>
      <c r="D2" s="328"/>
      <c r="E2" s="328"/>
      <c r="F2" s="328"/>
      <c r="G2" s="328"/>
      <c r="H2" s="328"/>
      <c r="I2" s="329"/>
    </row>
    <row r="3" spans="1:10" ht="24.95" customHeight="1" x14ac:dyDescent="0.25">
      <c r="A3" s="6"/>
      <c r="B3" s="7"/>
      <c r="C3" s="8"/>
      <c r="D3" s="5"/>
      <c r="E3" s="4"/>
      <c r="F3" s="4"/>
      <c r="G3" s="7"/>
      <c r="H3" s="7"/>
      <c r="I3" s="33"/>
    </row>
    <row r="4" spans="1:10" s="16" customFormat="1" ht="15.75" x14ac:dyDescent="0.25">
      <c r="A4" s="9" t="s">
        <v>101</v>
      </c>
      <c r="B4" s="10"/>
      <c r="C4" s="11"/>
      <c r="D4" s="12"/>
      <c r="E4" s="13"/>
      <c r="F4" s="13"/>
      <c r="G4" s="14"/>
      <c r="H4" s="4"/>
      <c r="I4" s="34"/>
    </row>
    <row r="5" spans="1:10" s="16" customFormat="1" ht="15.75" x14ac:dyDescent="0.25">
      <c r="A5" s="9" t="s">
        <v>25</v>
      </c>
      <c r="B5" s="10"/>
      <c r="C5" s="11"/>
      <c r="D5" s="12"/>
      <c r="E5" s="17"/>
      <c r="F5" s="17"/>
      <c r="G5" s="14"/>
      <c r="H5" s="14"/>
      <c r="I5" s="15"/>
    </row>
    <row r="6" spans="1:10" s="16" customFormat="1" ht="15.75" x14ac:dyDescent="0.25">
      <c r="A6" s="313" t="s">
        <v>5</v>
      </c>
      <c r="B6" s="314"/>
      <c r="C6" s="20"/>
      <c r="D6" s="330" t="s">
        <v>474</v>
      </c>
      <c r="E6" s="330"/>
      <c r="F6" s="330"/>
      <c r="G6" s="330"/>
      <c r="H6" s="330"/>
      <c r="I6" s="331"/>
    </row>
    <row r="7" spans="1:10" s="16" customFormat="1" ht="14.25" x14ac:dyDescent="0.25">
      <c r="A7" s="21"/>
      <c r="B7" s="22"/>
      <c r="C7" s="23"/>
      <c r="D7" s="24"/>
      <c r="E7" s="25"/>
      <c r="F7" s="26" t="s">
        <v>4</v>
      </c>
      <c r="G7" s="161">
        <v>0.22470000000000001</v>
      </c>
      <c r="H7" s="26" t="s">
        <v>45</v>
      </c>
      <c r="I7" s="114">
        <f>1.25-1</f>
        <v>0.25</v>
      </c>
    </row>
    <row r="8" spans="1:10" s="16" customFormat="1" ht="14.25" x14ac:dyDescent="0.25">
      <c r="A8" s="332" t="s">
        <v>175</v>
      </c>
      <c r="B8" s="333"/>
      <c r="C8" s="35"/>
      <c r="D8" s="36"/>
      <c r="E8" s="37" t="s">
        <v>99</v>
      </c>
      <c r="F8" s="37"/>
      <c r="G8" s="38"/>
      <c r="H8" s="39"/>
      <c r="I8" s="40"/>
    </row>
    <row r="9" spans="1:10" s="16" customFormat="1" ht="33" customHeight="1" x14ac:dyDescent="0.25">
      <c r="A9" s="91" t="s">
        <v>0</v>
      </c>
      <c r="B9" s="91" t="s">
        <v>6</v>
      </c>
      <c r="C9" s="92" t="s">
        <v>1</v>
      </c>
      <c r="D9" s="93" t="s">
        <v>7</v>
      </c>
      <c r="E9" s="94" t="s">
        <v>2</v>
      </c>
      <c r="F9" s="95" t="s">
        <v>8</v>
      </c>
      <c r="G9" s="95" t="s">
        <v>9</v>
      </c>
      <c r="H9" s="95" t="s">
        <v>37</v>
      </c>
      <c r="I9" s="95" t="s">
        <v>10</v>
      </c>
    </row>
    <row r="10" spans="1:10" s="27" customFormat="1" x14ac:dyDescent="0.25">
      <c r="A10" s="96"/>
      <c r="B10" s="96"/>
      <c r="C10" s="97" t="s">
        <v>14</v>
      </c>
      <c r="D10" s="98"/>
      <c r="E10" s="99"/>
      <c r="F10" s="100"/>
      <c r="G10" s="100"/>
      <c r="H10" s="100"/>
      <c r="I10" s="101">
        <f>I11+I23+I25+I31+I39+I56+I71+I76+I83+I94+I101+I112+I122+I128+I131+I192+I212+I221+I229+I236+I239+I137+I142+I172+I183+I243</f>
        <v>547161.70875811938</v>
      </c>
    </row>
    <row r="11" spans="1:10" s="27" customFormat="1" x14ac:dyDescent="0.25">
      <c r="A11" s="102" t="s">
        <v>26</v>
      </c>
      <c r="B11" s="102"/>
      <c r="C11" s="103" t="s">
        <v>620</v>
      </c>
      <c r="D11" s="104"/>
      <c r="E11" s="105"/>
      <c r="F11" s="106"/>
      <c r="G11" s="107"/>
      <c r="H11" s="108"/>
      <c r="I11" s="108">
        <f>SUBTOTAL(9,I12:I22)</f>
        <v>20065.895931789997</v>
      </c>
      <c r="J11" s="144">
        <f>I11/$I$10</f>
        <v>3.6672697688098659E-2</v>
      </c>
    </row>
    <row r="12" spans="1:10" s="27" customFormat="1" ht="25.5" x14ac:dyDescent="0.25">
      <c r="A12" s="83" t="s">
        <v>32</v>
      </c>
      <c r="B12" s="177" t="s">
        <v>47</v>
      </c>
      <c r="C12" s="84" t="s">
        <v>48</v>
      </c>
      <c r="D12" s="85" t="s">
        <v>11</v>
      </c>
      <c r="E12" s="178">
        <v>6</v>
      </c>
      <c r="F12" s="113">
        <v>202.68</v>
      </c>
      <c r="G12" s="109">
        <f>(F12*$G$7)+F12</f>
        <v>248.222196</v>
      </c>
      <c r="H12" s="109">
        <f>E12*F12</f>
        <v>1216.08</v>
      </c>
      <c r="I12" s="110">
        <f>E12*G12</f>
        <v>1489.3331760000001</v>
      </c>
    </row>
    <row r="13" spans="1:10" s="77" customFormat="1" ht="25.5" x14ac:dyDescent="0.25">
      <c r="A13" s="83" t="s">
        <v>511</v>
      </c>
      <c r="B13" s="121" t="s">
        <v>125</v>
      </c>
      <c r="C13" s="86" t="s">
        <v>126</v>
      </c>
      <c r="D13" s="87" t="s">
        <v>11</v>
      </c>
      <c r="E13" s="117">
        <v>187</v>
      </c>
      <c r="F13" s="117">
        <v>30.39</v>
      </c>
      <c r="G13" s="109">
        <f t="shared" ref="G13:G22" si="0">(F13*$G$7)+F13</f>
        <v>37.218633000000004</v>
      </c>
      <c r="H13" s="109">
        <f t="shared" ref="H13:H79" si="1">E13*F13</f>
        <v>5682.93</v>
      </c>
      <c r="I13" s="110">
        <f t="shared" ref="I13:I22" si="2">E13*G13</f>
        <v>6959.884371000001</v>
      </c>
    </row>
    <row r="14" spans="1:10" s="77" customFormat="1" ht="25.5" x14ac:dyDescent="0.25">
      <c r="A14" s="83" t="s">
        <v>44</v>
      </c>
      <c r="B14" s="177" t="s">
        <v>104</v>
      </c>
      <c r="C14" s="84" t="s">
        <v>105</v>
      </c>
      <c r="D14" s="85" t="s">
        <v>11</v>
      </c>
      <c r="E14" s="178">
        <v>242</v>
      </c>
      <c r="F14" s="113">
        <v>2</v>
      </c>
      <c r="G14" s="109">
        <f t="shared" si="0"/>
        <v>2.4493999999999998</v>
      </c>
      <c r="H14" s="109">
        <f t="shared" si="1"/>
        <v>484</v>
      </c>
      <c r="I14" s="110">
        <f t="shared" si="2"/>
        <v>592.75479999999993</v>
      </c>
    </row>
    <row r="15" spans="1:10" s="77" customFormat="1" x14ac:dyDescent="0.25">
      <c r="A15" s="83" t="s">
        <v>108</v>
      </c>
      <c r="B15" s="87" t="s">
        <v>127</v>
      </c>
      <c r="C15" s="86" t="s">
        <v>128</v>
      </c>
      <c r="D15" s="87" t="s">
        <v>11</v>
      </c>
      <c r="E15" s="117">
        <v>600</v>
      </c>
      <c r="F15" s="117">
        <v>1.19</v>
      </c>
      <c r="G15" s="109">
        <f t="shared" si="0"/>
        <v>1.4573929999999999</v>
      </c>
      <c r="H15" s="109">
        <f t="shared" si="1"/>
        <v>714</v>
      </c>
      <c r="I15" s="110">
        <f t="shared" si="2"/>
        <v>874.43579999999997</v>
      </c>
    </row>
    <row r="16" spans="1:10" s="77" customFormat="1" ht="38.25" x14ac:dyDescent="0.25">
      <c r="A16" s="83" t="s">
        <v>109</v>
      </c>
      <c r="B16" s="87">
        <v>73658</v>
      </c>
      <c r="C16" s="86" t="s">
        <v>129</v>
      </c>
      <c r="D16" s="87" t="s">
        <v>12</v>
      </c>
      <c r="E16" s="117">
        <v>1</v>
      </c>
      <c r="F16" s="117">
        <v>496.35</v>
      </c>
      <c r="G16" s="109">
        <f t="shared" si="0"/>
        <v>607.87984500000005</v>
      </c>
      <c r="H16" s="109">
        <f t="shared" si="1"/>
        <v>496.35</v>
      </c>
      <c r="I16" s="110">
        <f t="shared" si="2"/>
        <v>607.87984500000005</v>
      </c>
    </row>
    <row r="17" spans="1:10" s="77" customFormat="1" x14ac:dyDescent="0.25">
      <c r="A17" s="83" t="s">
        <v>110</v>
      </c>
      <c r="B17" s="87" t="s">
        <v>130</v>
      </c>
      <c r="C17" s="86" t="s">
        <v>131</v>
      </c>
      <c r="D17" s="87" t="s">
        <v>12</v>
      </c>
      <c r="E17" s="117">
        <v>1</v>
      </c>
      <c r="F17" s="117">
        <v>230.11</v>
      </c>
      <c r="G17" s="109">
        <f t="shared" si="0"/>
        <v>281.81571700000001</v>
      </c>
      <c r="H17" s="109">
        <f t="shared" si="1"/>
        <v>230.11</v>
      </c>
      <c r="I17" s="110">
        <f t="shared" si="2"/>
        <v>281.81571700000001</v>
      </c>
    </row>
    <row r="18" spans="1:10" s="77" customFormat="1" x14ac:dyDescent="0.25">
      <c r="A18" s="83" t="s">
        <v>111</v>
      </c>
      <c r="B18" s="177" t="s">
        <v>106</v>
      </c>
      <c r="C18" s="84" t="s">
        <v>107</v>
      </c>
      <c r="D18" s="85" t="s">
        <v>46</v>
      </c>
      <c r="E18" s="178">
        <v>0.1</v>
      </c>
      <c r="F18" s="113">
        <v>18015.97</v>
      </c>
      <c r="G18" s="109">
        <f t="shared" si="0"/>
        <v>22064.158459000002</v>
      </c>
      <c r="H18" s="109">
        <f t="shared" si="1"/>
        <v>1801.5970000000002</v>
      </c>
      <c r="I18" s="110">
        <f t="shared" si="2"/>
        <v>2206.4158459000005</v>
      </c>
    </row>
    <row r="19" spans="1:10" s="77" customFormat="1" ht="38.25" x14ac:dyDescent="0.25">
      <c r="A19" s="83" t="s">
        <v>114</v>
      </c>
      <c r="B19" s="87" t="s">
        <v>132</v>
      </c>
      <c r="C19" s="86" t="s">
        <v>133</v>
      </c>
      <c r="D19" s="87" t="s">
        <v>11</v>
      </c>
      <c r="E19" s="117">
        <v>50</v>
      </c>
      <c r="F19" s="117">
        <v>13.57</v>
      </c>
      <c r="G19" s="109">
        <f t="shared" si="0"/>
        <v>16.619178999999999</v>
      </c>
      <c r="H19" s="109">
        <f t="shared" si="1"/>
        <v>678.5</v>
      </c>
      <c r="I19" s="110">
        <f t="shared" si="2"/>
        <v>830.95894999999996</v>
      </c>
    </row>
    <row r="20" spans="1:10" s="77" customFormat="1" ht="25.5" x14ac:dyDescent="0.25">
      <c r="A20" s="83" t="s">
        <v>119</v>
      </c>
      <c r="B20" s="121" t="s">
        <v>299</v>
      </c>
      <c r="C20" s="136" t="s">
        <v>298</v>
      </c>
      <c r="D20" s="87" t="s">
        <v>11</v>
      </c>
      <c r="E20" s="119">
        <v>50</v>
      </c>
      <c r="F20" s="117">
        <v>76.489999999999995</v>
      </c>
      <c r="G20" s="109">
        <f t="shared" si="0"/>
        <v>93.677302999999995</v>
      </c>
      <c r="H20" s="109">
        <f t="shared" si="1"/>
        <v>3824.4999999999995</v>
      </c>
      <c r="I20" s="110">
        <f t="shared" si="2"/>
        <v>4683.8651499999996</v>
      </c>
    </row>
    <row r="21" spans="1:10" s="77" customFormat="1" x14ac:dyDescent="0.25">
      <c r="A21" s="83" t="s">
        <v>120</v>
      </c>
      <c r="B21" s="177" t="s">
        <v>116</v>
      </c>
      <c r="C21" s="84" t="s">
        <v>894</v>
      </c>
      <c r="D21" s="85" t="s">
        <v>42</v>
      </c>
      <c r="E21" s="178">
        <v>25</v>
      </c>
      <c r="F21" s="113">
        <v>16.579999999999998</v>
      </c>
      <c r="G21" s="109">
        <f t="shared" si="0"/>
        <v>20.305525999999997</v>
      </c>
      <c r="H21" s="109">
        <f t="shared" si="1"/>
        <v>414.49999999999994</v>
      </c>
      <c r="I21" s="110">
        <f t="shared" si="2"/>
        <v>507.63814999999994</v>
      </c>
    </row>
    <row r="22" spans="1:10" s="77" customFormat="1" x14ac:dyDescent="0.25">
      <c r="A22" s="83" t="s">
        <v>134</v>
      </c>
      <c r="B22" s="177" t="s">
        <v>117</v>
      </c>
      <c r="C22" s="84" t="s">
        <v>893</v>
      </c>
      <c r="D22" s="85" t="s">
        <v>118</v>
      </c>
      <c r="E22" s="178">
        <v>662.81</v>
      </c>
      <c r="F22" s="113">
        <v>1.27</v>
      </c>
      <c r="G22" s="109">
        <f t="shared" si="0"/>
        <v>1.555369</v>
      </c>
      <c r="H22" s="109">
        <f t="shared" si="1"/>
        <v>841.76869999999997</v>
      </c>
      <c r="I22" s="110">
        <f t="shared" si="2"/>
        <v>1030.9141268899998</v>
      </c>
    </row>
    <row r="23" spans="1:10" s="77" customFormat="1" x14ac:dyDescent="0.25">
      <c r="A23" s="102" t="s">
        <v>27</v>
      </c>
      <c r="B23" s="102"/>
      <c r="C23" s="103" t="s">
        <v>38</v>
      </c>
      <c r="D23" s="104"/>
      <c r="E23" s="118"/>
      <c r="F23" s="118"/>
      <c r="G23" s="125">
        <f t="shared" ref="G23:G79" si="3">(F23*$G$7)+F23</f>
        <v>0</v>
      </c>
      <c r="H23" s="125">
        <f t="shared" si="1"/>
        <v>0</v>
      </c>
      <c r="I23" s="108">
        <f>SUBTOTAL(9,I24:I24)</f>
        <v>27358.085437905967</v>
      </c>
      <c r="J23" s="144">
        <f>I23/$I$10</f>
        <v>4.9999999999999996E-2</v>
      </c>
    </row>
    <row r="24" spans="1:10" s="77" customFormat="1" x14ac:dyDescent="0.25">
      <c r="A24" s="83" t="s">
        <v>36</v>
      </c>
      <c r="B24" s="83"/>
      <c r="C24" s="84" t="s">
        <v>115</v>
      </c>
      <c r="D24" s="85" t="s">
        <v>78</v>
      </c>
      <c r="E24" s="113">
        <v>1</v>
      </c>
      <c r="F24" s="113">
        <f>(((I11+I25+I31+I39+I56+I71+I76+I83+I94+I101+I112+I122+I128+I131+I192+I212+I221+I229+I236+I239+I137+I142+I172+I183+I243)*0.05)/0.95)/1.2247</f>
        <v>22338.601647673688</v>
      </c>
      <c r="G24" s="109">
        <f t="shared" si="3"/>
        <v>27358.085437905967</v>
      </c>
      <c r="H24" s="109">
        <f t="shared" si="1"/>
        <v>22338.601647673688</v>
      </c>
      <c r="I24" s="110">
        <f>E24*G24</f>
        <v>27358.085437905967</v>
      </c>
      <c r="J24" s="143"/>
    </row>
    <row r="25" spans="1:10" s="77" customFormat="1" x14ac:dyDescent="0.25">
      <c r="A25" s="102" t="s">
        <v>28</v>
      </c>
      <c r="B25" s="102"/>
      <c r="C25" s="103" t="s">
        <v>136</v>
      </c>
      <c r="D25" s="104"/>
      <c r="E25" s="118"/>
      <c r="F25" s="118"/>
      <c r="G25" s="125">
        <f t="shared" si="3"/>
        <v>0</v>
      </c>
      <c r="H25" s="125">
        <f t="shared" si="1"/>
        <v>0</v>
      </c>
      <c r="I25" s="106">
        <f>SUBTOTAL(9,I26:I30)</f>
        <v>5835.0831500000004</v>
      </c>
      <c r="J25" s="144">
        <f>I25/$I$10</f>
        <v>1.0664275399029215E-2</v>
      </c>
    </row>
    <row r="26" spans="1:10" s="77" customFormat="1" x14ac:dyDescent="0.25">
      <c r="A26" s="83" t="s">
        <v>33</v>
      </c>
      <c r="B26" s="90" t="s">
        <v>137</v>
      </c>
      <c r="C26" s="86" t="s">
        <v>138</v>
      </c>
      <c r="D26" s="87" t="s">
        <v>42</v>
      </c>
      <c r="E26" s="117">
        <v>20</v>
      </c>
      <c r="F26" s="117">
        <v>40.770000000000003</v>
      </c>
      <c r="G26" s="109">
        <f t="shared" si="3"/>
        <v>49.931019000000006</v>
      </c>
      <c r="H26" s="109">
        <f t="shared" si="1"/>
        <v>815.40000000000009</v>
      </c>
      <c r="I26" s="110">
        <f>E26*G26</f>
        <v>998.62038000000007</v>
      </c>
    </row>
    <row r="27" spans="1:10" s="77" customFormat="1" x14ac:dyDescent="0.25">
      <c r="A27" s="83" t="s">
        <v>63</v>
      </c>
      <c r="B27" s="90" t="s">
        <v>139</v>
      </c>
      <c r="C27" s="86" t="s">
        <v>140</v>
      </c>
      <c r="D27" s="87" t="s">
        <v>42</v>
      </c>
      <c r="E27" s="117">
        <v>20</v>
      </c>
      <c r="F27" s="117">
        <v>23.34</v>
      </c>
      <c r="G27" s="109">
        <f t="shared" si="3"/>
        <v>28.584498</v>
      </c>
      <c r="H27" s="109">
        <f t="shared" si="1"/>
        <v>466.8</v>
      </c>
      <c r="I27" s="110">
        <f>E27*G27</f>
        <v>571.68996000000004</v>
      </c>
    </row>
    <row r="28" spans="1:10" s="77" customFormat="1" ht="72" customHeight="1" x14ac:dyDescent="0.25">
      <c r="A28" s="83" t="s">
        <v>64</v>
      </c>
      <c r="B28" s="90">
        <v>90105</v>
      </c>
      <c r="C28" s="86" t="s">
        <v>141</v>
      </c>
      <c r="D28" s="87" t="s">
        <v>42</v>
      </c>
      <c r="E28" s="117">
        <v>40</v>
      </c>
      <c r="F28" s="117">
        <v>6.57</v>
      </c>
      <c r="G28" s="109">
        <f t="shared" si="3"/>
        <v>8.0462790000000002</v>
      </c>
      <c r="H28" s="109">
        <f t="shared" si="1"/>
        <v>262.8</v>
      </c>
      <c r="I28" s="110">
        <f>E28*G28</f>
        <v>321.85115999999999</v>
      </c>
    </row>
    <row r="29" spans="1:10" s="77" customFormat="1" ht="25.5" x14ac:dyDescent="0.2">
      <c r="A29" s="83" t="s">
        <v>65</v>
      </c>
      <c r="B29" s="111" t="s">
        <v>142</v>
      </c>
      <c r="C29" s="86" t="s">
        <v>143</v>
      </c>
      <c r="D29" s="87" t="s">
        <v>42</v>
      </c>
      <c r="E29" s="117">
        <v>50</v>
      </c>
      <c r="F29" s="117">
        <v>20.39</v>
      </c>
      <c r="G29" s="109">
        <f t="shared" si="3"/>
        <v>24.971633000000001</v>
      </c>
      <c r="H29" s="109">
        <f t="shared" si="1"/>
        <v>1019.5</v>
      </c>
      <c r="I29" s="110">
        <f>E29*G29</f>
        <v>1248.5816500000001</v>
      </c>
    </row>
    <row r="30" spans="1:10" s="77" customFormat="1" x14ac:dyDescent="0.2">
      <c r="A30" s="83" t="s">
        <v>66</v>
      </c>
      <c r="B30" s="111" t="s">
        <v>144</v>
      </c>
      <c r="C30" s="86" t="s">
        <v>145</v>
      </c>
      <c r="D30" s="87" t="s">
        <v>146</v>
      </c>
      <c r="E30" s="117">
        <v>10</v>
      </c>
      <c r="F30" s="117">
        <v>220</v>
      </c>
      <c r="G30" s="109">
        <f t="shared" si="3"/>
        <v>269.43400000000003</v>
      </c>
      <c r="H30" s="109">
        <f t="shared" si="1"/>
        <v>2200</v>
      </c>
      <c r="I30" s="110">
        <f>E30*G30</f>
        <v>2694.34</v>
      </c>
    </row>
    <row r="31" spans="1:10" s="27" customFormat="1" x14ac:dyDescent="0.25">
      <c r="A31" s="102" t="s">
        <v>29</v>
      </c>
      <c r="B31" s="102"/>
      <c r="C31" s="103" t="s">
        <v>49</v>
      </c>
      <c r="D31" s="104"/>
      <c r="E31" s="118"/>
      <c r="F31" s="118"/>
      <c r="G31" s="125">
        <f t="shared" si="3"/>
        <v>0</v>
      </c>
      <c r="H31" s="125">
        <f t="shared" si="1"/>
        <v>0</v>
      </c>
      <c r="I31" s="106">
        <f>SUBTOTAL(9,I32:I38)</f>
        <v>21844.220170631997</v>
      </c>
      <c r="J31" s="144">
        <f>I31/$I$10</f>
        <v>3.9922786666141775E-2</v>
      </c>
    </row>
    <row r="32" spans="1:10" s="27" customFormat="1" ht="25.5" x14ac:dyDescent="0.25">
      <c r="A32" s="83" t="s">
        <v>512</v>
      </c>
      <c r="B32" s="83" t="s">
        <v>50</v>
      </c>
      <c r="C32" s="84" t="s">
        <v>51</v>
      </c>
      <c r="D32" s="83" t="s">
        <v>42</v>
      </c>
      <c r="E32" s="120">
        <v>78.5</v>
      </c>
      <c r="F32" s="275">
        <v>2.2000000000000002</v>
      </c>
      <c r="G32" s="109">
        <f t="shared" si="3"/>
        <v>2.6943400000000004</v>
      </c>
      <c r="H32" s="109">
        <f t="shared" si="1"/>
        <v>172.70000000000002</v>
      </c>
      <c r="I32" s="110">
        <f t="shared" ref="I32:I38" si="4">E32*G32</f>
        <v>211.50569000000004</v>
      </c>
    </row>
    <row r="33" spans="1:10" s="27" customFormat="1" x14ac:dyDescent="0.25">
      <c r="A33" s="83" t="s">
        <v>515</v>
      </c>
      <c r="B33" s="83" t="s">
        <v>52</v>
      </c>
      <c r="C33" s="84" t="s">
        <v>519</v>
      </c>
      <c r="D33" s="85" t="s">
        <v>42</v>
      </c>
      <c r="E33" s="120">
        <v>29.7</v>
      </c>
      <c r="F33" s="113">
        <v>18.34</v>
      </c>
      <c r="G33" s="109">
        <f t="shared" si="3"/>
        <v>22.460998</v>
      </c>
      <c r="H33" s="109">
        <f t="shared" si="1"/>
        <v>544.69799999999998</v>
      </c>
      <c r="I33" s="110">
        <f t="shared" si="4"/>
        <v>667.09164060000001</v>
      </c>
    </row>
    <row r="34" spans="1:10" s="75" customFormat="1" x14ac:dyDescent="0.25">
      <c r="A34" s="83" t="s">
        <v>516</v>
      </c>
      <c r="B34" s="83" t="s">
        <v>53</v>
      </c>
      <c r="C34" s="84" t="s">
        <v>54</v>
      </c>
      <c r="D34" s="85" t="s">
        <v>42</v>
      </c>
      <c r="E34" s="120">
        <v>29.7</v>
      </c>
      <c r="F34" s="113">
        <v>5.32</v>
      </c>
      <c r="G34" s="109">
        <f t="shared" si="3"/>
        <v>6.5154040000000002</v>
      </c>
      <c r="H34" s="109">
        <f t="shared" si="1"/>
        <v>158.00399999999999</v>
      </c>
      <c r="I34" s="110">
        <f t="shared" si="4"/>
        <v>193.50749880000001</v>
      </c>
    </row>
    <row r="35" spans="1:10" s="75" customFormat="1" ht="25.5" x14ac:dyDescent="0.25">
      <c r="A35" s="83" t="s">
        <v>517</v>
      </c>
      <c r="B35" s="83" t="s">
        <v>55</v>
      </c>
      <c r="C35" s="84" t="s">
        <v>56</v>
      </c>
      <c r="D35" s="85" t="s">
        <v>11</v>
      </c>
      <c r="E35" s="120">
        <v>578.94000000000005</v>
      </c>
      <c r="F35" s="113">
        <v>13.69</v>
      </c>
      <c r="G35" s="109">
        <f t="shared" si="3"/>
        <v>16.766143</v>
      </c>
      <c r="H35" s="109">
        <f t="shared" si="1"/>
        <v>7925.6886000000004</v>
      </c>
      <c r="I35" s="110">
        <f t="shared" si="4"/>
        <v>9706.5908284200013</v>
      </c>
    </row>
    <row r="36" spans="1:10" s="75" customFormat="1" x14ac:dyDescent="0.25">
      <c r="A36" s="83" t="s">
        <v>513</v>
      </c>
      <c r="B36" s="83" t="s">
        <v>57</v>
      </c>
      <c r="C36" s="84" t="s">
        <v>58</v>
      </c>
      <c r="D36" s="85" t="s">
        <v>42</v>
      </c>
      <c r="E36" s="120">
        <v>29.7</v>
      </c>
      <c r="F36" s="113">
        <v>235.49</v>
      </c>
      <c r="G36" s="109">
        <f t="shared" si="3"/>
        <v>288.40460300000001</v>
      </c>
      <c r="H36" s="109">
        <f t="shared" si="1"/>
        <v>6994.0529999999999</v>
      </c>
      <c r="I36" s="110">
        <f t="shared" si="4"/>
        <v>8565.6167091000007</v>
      </c>
    </row>
    <row r="37" spans="1:10" s="75" customFormat="1" x14ac:dyDescent="0.25">
      <c r="A37" s="83" t="s">
        <v>518</v>
      </c>
      <c r="B37" s="83" t="s">
        <v>59</v>
      </c>
      <c r="C37" s="84" t="s">
        <v>520</v>
      </c>
      <c r="D37" s="85" t="s">
        <v>42</v>
      </c>
      <c r="E37" s="120">
        <v>83.248000000000005</v>
      </c>
      <c r="F37" s="113">
        <v>1.72</v>
      </c>
      <c r="G37" s="109">
        <f t="shared" si="3"/>
        <v>2.106484</v>
      </c>
      <c r="H37" s="109">
        <f t="shared" si="1"/>
        <v>143.18656000000001</v>
      </c>
      <c r="I37" s="110">
        <f t="shared" si="4"/>
        <v>175.360580032</v>
      </c>
    </row>
    <row r="38" spans="1:10" s="75" customFormat="1" ht="25.5" x14ac:dyDescent="0.25">
      <c r="A38" s="83" t="s">
        <v>514</v>
      </c>
      <c r="B38" s="83" t="s">
        <v>60</v>
      </c>
      <c r="C38" s="84" t="s">
        <v>61</v>
      </c>
      <c r="D38" s="85" t="s">
        <v>62</v>
      </c>
      <c r="E38" s="120">
        <v>1664.96</v>
      </c>
      <c r="F38" s="113">
        <v>1.1399999999999999</v>
      </c>
      <c r="G38" s="109">
        <f t="shared" si="3"/>
        <v>1.3961579999999998</v>
      </c>
      <c r="H38" s="109">
        <f t="shared" si="1"/>
        <v>1898.0544</v>
      </c>
      <c r="I38" s="110">
        <f t="shared" si="4"/>
        <v>2324.5472236799997</v>
      </c>
    </row>
    <row r="39" spans="1:10" s="77" customFormat="1" x14ac:dyDescent="0.25">
      <c r="A39" s="102" t="s">
        <v>30</v>
      </c>
      <c r="B39" s="102"/>
      <c r="C39" s="103" t="s">
        <v>891</v>
      </c>
      <c r="D39" s="104"/>
      <c r="E39" s="118"/>
      <c r="F39" s="118"/>
      <c r="G39" s="125">
        <f t="shared" si="3"/>
        <v>0</v>
      </c>
      <c r="H39" s="125">
        <f t="shared" si="1"/>
        <v>0</v>
      </c>
      <c r="I39" s="106">
        <f>SUBTOTAL(9,I40:I55)</f>
        <v>126164.25215681901</v>
      </c>
      <c r="J39" s="144">
        <f>I39/$I$10</f>
        <v>0.23057946149625708</v>
      </c>
    </row>
    <row r="40" spans="1:10" s="77" customFormat="1" ht="25.5" x14ac:dyDescent="0.25">
      <c r="A40" s="83" t="s">
        <v>34</v>
      </c>
      <c r="B40" s="83" t="s">
        <v>102</v>
      </c>
      <c r="C40" s="84" t="s">
        <v>103</v>
      </c>
      <c r="D40" s="85" t="s">
        <v>11</v>
      </c>
      <c r="E40" s="113">
        <v>351.04</v>
      </c>
      <c r="F40" s="113">
        <v>55.22</v>
      </c>
      <c r="G40" s="109">
        <f t="shared" si="3"/>
        <v>67.627933999999996</v>
      </c>
      <c r="H40" s="109">
        <f t="shared" si="1"/>
        <v>19384.428800000002</v>
      </c>
      <c r="I40" s="110">
        <f>E40*G40</f>
        <v>23740.109951359998</v>
      </c>
    </row>
    <row r="41" spans="1:10" s="77" customFormat="1" x14ac:dyDescent="0.25">
      <c r="A41" s="83" t="s">
        <v>35</v>
      </c>
      <c r="B41" s="87" t="s">
        <v>147</v>
      </c>
      <c r="C41" s="86" t="s">
        <v>148</v>
      </c>
      <c r="D41" s="87" t="s">
        <v>11</v>
      </c>
      <c r="E41" s="119">
        <v>700.83</v>
      </c>
      <c r="F41" s="117">
        <v>2.59</v>
      </c>
      <c r="G41" s="109">
        <f t="shared" si="3"/>
        <v>3.1719729999999999</v>
      </c>
      <c r="H41" s="109">
        <f t="shared" si="1"/>
        <v>1815.1496999999999</v>
      </c>
      <c r="I41" s="110">
        <f t="shared" ref="I41:I55" si="5">E41*G41</f>
        <v>2223.0138375900001</v>
      </c>
    </row>
    <row r="42" spans="1:10" s="77" customFormat="1" ht="25.5" x14ac:dyDescent="0.25">
      <c r="A42" s="83" t="s">
        <v>39</v>
      </c>
      <c r="B42" s="83" t="s">
        <v>67</v>
      </c>
      <c r="C42" s="84" t="s">
        <v>68</v>
      </c>
      <c r="D42" s="85" t="s">
        <v>41</v>
      </c>
      <c r="E42" s="113">
        <v>53.29</v>
      </c>
      <c r="F42" s="113">
        <v>347.07</v>
      </c>
      <c r="G42" s="109">
        <f t="shared" si="3"/>
        <v>425.05662899999999</v>
      </c>
      <c r="H42" s="109">
        <f t="shared" si="1"/>
        <v>18495.3603</v>
      </c>
      <c r="I42" s="110">
        <f t="shared" si="5"/>
        <v>22651.267759409999</v>
      </c>
    </row>
    <row r="43" spans="1:10" s="77" customFormat="1" ht="25.5" x14ac:dyDescent="0.2">
      <c r="A43" s="83" t="s">
        <v>40</v>
      </c>
      <c r="B43" s="163" t="s">
        <v>521</v>
      </c>
      <c r="C43" s="164" t="s">
        <v>522</v>
      </c>
      <c r="D43" s="163" t="s">
        <v>42</v>
      </c>
      <c r="E43" s="166">
        <f>134.54*0.2</f>
        <v>26.908000000000001</v>
      </c>
      <c r="F43" s="113">
        <v>40.380000000000003</v>
      </c>
      <c r="G43" s="109">
        <f t="shared" si="3"/>
        <v>49.453386000000002</v>
      </c>
      <c r="H43" s="109">
        <f>E43*F43</f>
        <v>1086.5450400000002</v>
      </c>
      <c r="I43" s="110">
        <f t="shared" si="5"/>
        <v>1330.6917104880001</v>
      </c>
    </row>
    <row r="44" spans="1:10" s="77" customFormat="1" x14ac:dyDescent="0.2">
      <c r="A44" s="83" t="s">
        <v>527</v>
      </c>
      <c r="B44" s="165" t="s">
        <v>523</v>
      </c>
      <c r="C44" s="164" t="s">
        <v>524</v>
      </c>
      <c r="D44" s="165" t="s">
        <v>42</v>
      </c>
      <c r="E44" s="167">
        <f>67.27*0.2*0.3+67.27/2*2*0.2*0.2</f>
        <v>6.7270000000000003</v>
      </c>
      <c r="F44" s="113">
        <v>140.99</v>
      </c>
      <c r="G44" s="109">
        <f t="shared" si="3"/>
        <v>172.67045300000001</v>
      </c>
      <c r="H44" s="109">
        <f t="shared" si="1"/>
        <v>948.43973000000005</v>
      </c>
      <c r="I44" s="110">
        <f t="shared" si="5"/>
        <v>1161.5541373310002</v>
      </c>
    </row>
    <row r="45" spans="1:10" s="77" customFormat="1" x14ac:dyDescent="0.25">
      <c r="A45" s="83" t="s">
        <v>528</v>
      </c>
      <c r="B45" s="83" t="s">
        <v>59</v>
      </c>
      <c r="C45" s="84" t="s">
        <v>520</v>
      </c>
      <c r="D45" s="85" t="s">
        <v>42</v>
      </c>
      <c r="E45" s="167">
        <f>E43+E44</f>
        <v>33.635000000000005</v>
      </c>
      <c r="F45" s="113">
        <v>1.72</v>
      </c>
      <c r="G45" s="109">
        <f t="shared" si="3"/>
        <v>2.106484</v>
      </c>
      <c r="H45" s="109">
        <f t="shared" si="1"/>
        <v>57.852200000000011</v>
      </c>
      <c r="I45" s="110">
        <f t="shared" si="5"/>
        <v>70.851589340000018</v>
      </c>
    </row>
    <row r="46" spans="1:10" s="77" customFormat="1" ht="25.5" x14ac:dyDescent="0.25">
      <c r="A46" s="83" t="s">
        <v>529</v>
      </c>
      <c r="B46" s="83" t="s">
        <v>60</v>
      </c>
      <c r="C46" s="84" t="s">
        <v>61</v>
      </c>
      <c r="D46" s="85" t="s">
        <v>62</v>
      </c>
      <c r="E46" s="167">
        <f>E45*20</f>
        <v>672.7</v>
      </c>
      <c r="F46" s="113">
        <v>1.1399999999999999</v>
      </c>
      <c r="G46" s="109">
        <f t="shared" si="3"/>
        <v>1.3961579999999998</v>
      </c>
      <c r="H46" s="109">
        <f t="shared" si="1"/>
        <v>766.87800000000004</v>
      </c>
      <c r="I46" s="110">
        <f t="shared" si="5"/>
        <v>939.19548659999987</v>
      </c>
    </row>
    <row r="47" spans="1:10" s="75" customFormat="1" ht="25.5" x14ac:dyDescent="0.2">
      <c r="A47" s="83" t="s">
        <v>530</v>
      </c>
      <c r="B47" s="192" t="s">
        <v>525</v>
      </c>
      <c r="C47" s="191" t="s">
        <v>526</v>
      </c>
      <c r="D47" s="192" t="s">
        <v>41</v>
      </c>
      <c r="E47" s="167">
        <v>91.41</v>
      </c>
      <c r="F47" s="113">
        <v>336.95</v>
      </c>
      <c r="G47" s="109">
        <f t="shared" si="3"/>
        <v>412.662665</v>
      </c>
      <c r="H47" s="109">
        <f t="shared" si="1"/>
        <v>30800.599499999997</v>
      </c>
      <c r="I47" s="110">
        <f t="shared" si="5"/>
        <v>37721.494207650001</v>
      </c>
    </row>
    <row r="48" spans="1:10" s="27" customFormat="1" ht="25.5" x14ac:dyDescent="0.25">
      <c r="A48" s="83" t="s">
        <v>531</v>
      </c>
      <c r="B48" s="83" t="s">
        <v>69</v>
      </c>
      <c r="C48" s="84" t="s">
        <v>70</v>
      </c>
      <c r="D48" s="85" t="s">
        <v>11</v>
      </c>
      <c r="E48" s="120">
        <f>2.35+2.74</f>
        <v>5.09</v>
      </c>
      <c r="F48" s="113">
        <v>33.51</v>
      </c>
      <c r="G48" s="109">
        <f t="shared" si="3"/>
        <v>41.039696999999997</v>
      </c>
      <c r="H48" s="109">
        <f t="shared" si="1"/>
        <v>170.5659</v>
      </c>
      <c r="I48" s="110">
        <f t="shared" si="5"/>
        <v>208.89205772999998</v>
      </c>
    </row>
    <row r="49" spans="1:10" s="27" customFormat="1" ht="25.5" x14ac:dyDescent="0.25">
      <c r="A49" s="83" t="s">
        <v>532</v>
      </c>
      <c r="B49" s="83" t="s">
        <v>71</v>
      </c>
      <c r="C49" s="84" t="s">
        <v>72</v>
      </c>
      <c r="D49" s="85" t="s">
        <v>41</v>
      </c>
      <c r="E49" s="120">
        <f>123.23+61.38+79</f>
        <v>263.61</v>
      </c>
      <c r="F49" s="113">
        <v>30.93</v>
      </c>
      <c r="G49" s="109">
        <f t="shared" si="3"/>
        <v>37.879970999999998</v>
      </c>
      <c r="H49" s="109">
        <f t="shared" si="1"/>
        <v>8153.4573</v>
      </c>
      <c r="I49" s="110">
        <f t="shared" si="5"/>
        <v>9985.5391553099998</v>
      </c>
    </row>
    <row r="50" spans="1:10" s="27" customFormat="1" x14ac:dyDescent="0.25">
      <c r="A50" s="83" t="s">
        <v>533</v>
      </c>
      <c r="B50" s="83" t="s">
        <v>73</v>
      </c>
      <c r="C50" s="84" t="s">
        <v>706</v>
      </c>
      <c r="D50" s="85" t="s">
        <v>11</v>
      </c>
      <c r="E50" s="120">
        <v>199.65</v>
      </c>
      <c r="F50" s="113">
        <v>43.68</v>
      </c>
      <c r="G50" s="109">
        <f t="shared" si="3"/>
        <v>53.494895999999997</v>
      </c>
      <c r="H50" s="109">
        <f t="shared" si="1"/>
        <v>8720.7119999999995</v>
      </c>
      <c r="I50" s="110">
        <f t="shared" si="5"/>
        <v>10680.2559864</v>
      </c>
    </row>
    <row r="51" spans="1:10" s="27" customFormat="1" ht="15" customHeight="1" x14ac:dyDescent="0.25">
      <c r="A51" s="83" t="s">
        <v>534</v>
      </c>
      <c r="B51" s="83" t="s">
        <v>74</v>
      </c>
      <c r="C51" s="84" t="s">
        <v>75</v>
      </c>
      <c r="D51" s="85" t="s">
        <v>11</v>
      </c>
      <c r="E51" s="120">
        <v>0.24</v>
      </c>
      <c r="F51" s="113">
        <v>76.58</v>
      </c>
      <c r="G51" s="109">
        <f t="shared" si="3"/>
        <v>93.787526</v>
      </c>
      <c r="H51" s="109">
        <f t="shared" si="1"/>
        <v>18.379199999999997</v>
      </c>
      <c r="I51" s="110">
        <f t="shared" si="5"/>
        <v>22.509006239999998</v>
      </c>
    </row>
    <row r="52" spans="1:10" s="27" customFormat="1" x14ac:dyDescent="0.25">
      <c r="A52" s="83" t="s">
        <v>535</v>
      </c>
      <c r="B52" s="83" t="s">
        <v>76</v>
      </c>
      <c r="C52" s="84" t="s">
        <v>77</v>
      </c>
      <c r="D52" s="85" t="s">
        <v>78</v>
      </c>
      <c r="E52" s="120">
        <v>1</v>
      </c>
      <c r="F52" s="113">
        <v>1870</v>
      </c>
      <c r="G52" s="109">
        <f t="shared" si="3"/>
        <v>2290.1889999999999</v>
      </c>
      <c r="H52" s="109">
        <f t="shared" si="1"/>
        <v>1870</v>
      </c>
      <c r="I52" s="110">
        <f t="shared" si="5"/>
        <v>2290.1889999999999</v>
      </c>
    </row>
    <row r="53" spans="1:10" s="27" customFormat="1" x14ac:dyDescent="0.25">
      <c r="A53" s="83" t="s">
        <v>536</v>
      </c>
      <c r="B53" s="83" t="s">
        <v>79</v>
      </c>
      <c r="C53" s="84" t="s">
        <v>80</v>
      </c>
      <c r="D53" s="85" t="s">
        <v>78</v>
      </c>
      <c r="E53" s="120">
        <v>2</v>
      </c>
      <c r="F53" s="113">
        <v>1970</v>
      </c>
      <c r="G53" s="109">
        <f t="shared" si="3"/>
        <v>2412.6590000000001</v>
      </c>
      <c r="H53" s="109">
        <f t="shared" si="1"/>
        <v>3940</v>
      </c>
      <c r="I53" s="110">
        <f t="shared" si="5"/>
        <v>4825.3180000000002</v>
      </c>
    </row>
    <row r="54" spans="1:10" s="27" customFormat="1" x14ac:dyDescent="0.25">
      <c r="A54" s="83" t="s">
        <v>537</v>
      </c>
      <c r="B54" s="83" t="s">
        <v>81</v>
      </c>
      <c r="C54" s="84" t="s">
        <v>82</v>
      </c>
      <c r="D54" s="85" t="s">
        <v>11</v>
      </c>
      <c r="E54" s="120">
        <v>7.29</v>
      </c>
      <c r="F54" s="113">
        <v>319.29000000000002</v>
      </c>
      <c r="G54" s="109">
        <f t="shared" si="3"/>
        <v>391.03446300000002</v>
      </c>
      <c r="H54" s="109">
        <f t="shared" si="1"/>
        <v>2327.6241</v>
      </c>
      <c r="I54" s="110">
        <f t="shared" si="5"/>
        <v>2850.6412352699999</v>
      </c>
    </row>
    <row r="55" spans="1:10" s="77" customFormat="1" ht="51" x14ac:dyDescent="0.25">
      <c r="A55" s="83" t="s">
        <v>538</v>
      </c>
      <c r="B55" s="112">
        <v>99839</v>
      </c>
      <c r="C55" s="84" t="s">
        <v>100</v>
      </c>
      <c r="D55" s="85" t="s">
        <v>41</v>
      </c>
      <c r="E55" s="120">
        <v>14.02</v>
      </c>
      <c r="F55" s="113">
        <v>318.14999999999998</v>
      </c>
      <c r="G55" s="109">
        <f t="shared" si="3"/>
        <v>389.63830499999995</v>
      </c>
      <c r="H55" s="109">
        <f t="shared" si="1"/>
        <v>4460.4629999999997</v>
      </c>
      <c r="I55" s="110">
        <f t="shared" si="5"/>
        <v>5462.7290360999987</v>
      </c>
    </row>
    <row r="56" spans="1:10" s="27" customFormat="1" x14ac:dyDescent="0.25">
      <c r="A56" s="102" t="s">
        <v>31</v>
      </c>
      <c r="B56" s="102"/>
      <c r="C56" s="103" t="s">
        <v>83</v>
      </c>
      <c r="D56" s="104"/>
      <c r="E56" s="118"/>
      <c r="F56" s="118"/>
      <c r="G56" s="125">
        <f t="shared" si="3"/>
        <v>0</v>
      </c>
      <c r="H56" s="125">
        <f t="shared" si="1"/>
        <v>0</v>
      </c>
      <c r="I56" s="106">
        <f>SUBTOTAL(9,I57:I70)</f>
        <v>19926.1252745985</v>
      </c>
      <c r="J56" s="144">
        <f>I56/$I$10</f>
        <v>3.6417250980198115E-2</v>
      </c>
    </row>
    <row r="57" spans="1:10" s="27" customFormat="1" x14ac:dyDescent="0.25">
      <c r="A57" s="83" t="s">
        <v>539</v>
      </c>
      <c r="B57" s="83" t="s">
        <v>112</v>
      </c>
      <c r="C57" s="84" t="s">
        <v>113</v>
      </c>
      <c r="D57" s="85" t="s">
        <v>11</v>
      </c>
      <c r="E57" s="120">
        <v>15</v>
      </c>
      <c r="F57" s="113">
        <v>52.73</v>
      </c>
      <c r="G57" s="109">
        <f t="shared" si="3"/>
        <v>64.578430999999995</v>
      </c>
      <c r="H57" s="109">
        <f t="shared" si="1"/>
        <v>790.94999999999993</v>
      </c>
      <c r="I57" s="110">
        <f t="shared" ref="I57:I70" si="6">E57*G57</f>
        <v>968.67646499999989</v>
      </c>
    </row>
    <row r="58" spans="1:10" s="27" customFormat="1" x14ac:dyDescent="0.25">
      <c r="A58" s="83" t="s">
        <v>542</v>
      </c>
      <c r="B58" s="83" t="s">
        <v>84</v>
      </c>
      <c r="C58" s="84" t="s">
        <v>85</v>
      </c>
      <c r="D58" s="85" t="s">
        <v>42</v>
      </c>
      <c r="E58" s="120">
        <v>1.2</v>
      </c>
      <c r="F58" s="113">
        <v>591.27</v>
      </c>
      <c r="G58" s="109">
        <f t="shared" si="3"/>
        <v>724.12836900000002</v>
      </c>
      <c r="H58" s="109">
        <f t="shared" si="1"/>
        <v>709.524</v>
      </c>
      <c r="I58" s="110">
        <f t="shared" si="6"/>
        <v>868.95404280000002</v>
      </c>
    </row>
    <row r="59" spans="1:10" s="27" customFormat="1" ht="25.5" x14ac:dyDescent="0.25">
      <c r="A59" s="83" t="s">
        <v>543</v>
      </c>
      <c r="B59" s="83" t="s">
        <v>86</v>
      </c>
      <c r="C59" s="84" t="s">
        <v>87</v>
      </c>
      <c r="D59" s="85" t="s">
        <v>42</v>
      </c>
      <c r="E59" s="120">
        <v>7.7</v>
      </c>
      <c r="F59" s="113">
        <v>457.21</v>
      </c>
      <c r="G59" s="109">
        <f t="shared" si="3"/>
        <v>559.94508699999994</v>
      </c>
      <c r="H59" s="109">
        <f t="shared" si="1"/>
        <v>3520.5169999999998</v>
      </c>
      <c r="I59" s="110">
        <f t="shared" si="6"/>
        <v>4311.5771698999997</v>
      </c>
    </row>
    <row r="60" spans="1:10" s="27" customFormat="1" ht="25.5" x14ac:dyDescent="0.25">
      <c r="A60" s="83" t="s">
        <v>544</v>
      </c>
      <c r="B60" s="83" t="s">
        <v>88</v>
      </c>
      <c r="C60" s="84" t="s">
        <v>89</v>
      </c>
      <c r="D60" s="85" t="s">
        <v>11</v>
      </c>
      <c r="E60" s="120">
        <v>21</v>
      </c>
      <c r="F60" s="113">
        <v>59.31</v>
      </c>
      <c r="G60" s="109">
        <f t="shared" si="3"/>
        <v>72.63695700000001</v>
      </c>
      <c r="H60" s="109">
        <f t="shared" si="1"/>
        <v>1245.51</v>
      </c>
      <c r="I60" s="110">
        <f t="shared" si="6"/>
        <v>1525.3760970000003</v>
      </c>
    </row>
    <row r="61" spans="1:10" s="27" customFormat="1" x14ac:dyDescent="0.25">
      <c r="A61" s="83" t="s">
        <v>545</v>
      </c>
      <c r="B61" s="83" t="s">
        <v>90</v>
      </c>
      <c r="C61" s="84" t="s">
        <v>91</v>
      </c>
      <c r="D61" s="85" t="s">
        <v>43</v>
      </c>
      <c r="E61" s="120">
        <v>658</v>
      </c>
      <c r="F61" s="113">
        <v>8.56</v>
      </c>
      <c r="G61" s="109">
        <f t="shared" si="3"/>
        <v>10.483432000000001</v>
      </c>
      <c r="H61" s="109">
        <f t="shared" si="1"/>
        <v>5632.4800000000005</v>
      </c>
      <c r="I61" s="110">
        <f t="shared" si="6"/>
        <v>6898.0982560000002</v>
      </c>
    </row>
    <row r="62" spans="1:10" s="27" customFormat="1" x14ac:dyDescent="0.25">
      <c r="A62" s="83" t="s">
        <v>546</v>
      </c>
      <c r="B62" s="83" t="s">
        <v>92</v>
      </c>
      <c r="C62" s="84" t="s">
        <v>93</v>
      </c>
      <c r="D62" s="85" t="s">
        <v>41</v>
      </c>
      <c r="E62" s="120">
        <v>3.6767500000000002</v>
      </c>
      <c r="F62" s="113">
        <v>23.06</v>
      </c>
      <c r="G62" s="109">
        <f t="shared" si="3"/>
        <v>28.241581999999998</v>
      </c>
      <c r="H62" s="109">
        <f t="shared" si="1"/>
        <v>84.785854999999998</v>
      </c>
      <c r="I62" s="110">
        <f t="shared" si="6"/>
        <v>103.8372366185</v>
      </c>
    </row>
    <row r="63" spans="1:10" s="27" customFormat="1" ht="25.5" x14ac:dyDescent="0.25">
      <c r="A63" s="83" t="s">
        <v>547</v>
      </c>
      <c r="B63" s="83" t="s">
        <v>121</v>
      </c>
      <c r="C63" s="84" t="s">
        <v>122</v>
      </c>
      <c r="D63" s="85" t="s">
        <v>41</v>
      </c>
      <c r="E63" s="120">
        <v>18.739999999999998</v>
      </c>
      <c r="F63" s="113">
        <v>93.09</v>
      </c>
      <c r="G63" s="109">
        <f t="shared" si="3"/>
        <v>114.00732300000001</v>
      </c>
      <c r="H63" s="109">
        <f t="shared" si="1"/>
        <v>1744.5065999999999</v>
      </c>
      <c r="I63" s="110">
        <f t="shared" si="6"/>
        <v>2136.4972330200003</v>
      </c>
    </row>
    <row r="64" spans="1:10" s="77" customFormat="1" ht="25.5" x14ac:dyDescent="0.25">
      <c r="A64" s="83" t="s">
        <v>548</v>
      </c>
      <c r="B64" s="83" t="s">
        <v>123</v>
      </c>
      <c r="C64" s="84" t="s">
        <v>124</v>
      </c>
      <c r="D64" s="85" t="s">
        <v>12</v>
      </c>
      <c r="E64" s="120">
        <v>11</v>
      </c>
      <c r="F64" s="113">
        <v>16.77</v>
      </c>
      <c r="G64" s="109">
        <f t="shared" si="3"/>
        <v>20.538218999999998</v>
      </c>
      <c r="H64" s="109">
        <f t="shared" si="1"/>
        <v>184.47</v>
      </c>
      <c r="I64" s="110">
        <f t="shared" si="6"/>
        <v>225.92040899999998</v>
      </c>
    </row>
    <row r="65" spans="1:12" s="77" customFormat="1" x14ac:dyDescent="0.25">
      <c r="A65" s="83" t="s">
        <v>549</v>
      </c>
      <c r="B65" s="83" t="s">
        <v>176</v>
      </c>
      <c r="C65" s="86" t="s">
        <v>149</v>
      </c>
      <c r="D65" s="85" t="s">
        <v>12</v>
      </c>
      <c r="E65" s="113">
        <v>10</v>
      </c>
      <c r="F65" s="113">
        <v>6.49</v>
      </c>
      <c r="G65" s="109">
        <f t="shared" si="3"/>
        <v>7.9483030000000001</v>
      </c>
      <c r="H65" s="109">
        <f t="shared" si="1"/>
        <v>64.900000000000006</v>
      </c>
      <c r="I65" s="110">
        <f t="shared" si="6"/>
        <v>79.483029999999999</v>
      </c>
    </row>
    <row r="66" spans="1:12" s="77" customFormat="1" x14ac:dyDescent="0.25">
      <c r="A66" s="83" t="s">
        <v>550</v>
      </c>
      <c r="B66" s="87" t="s">
        <v>300</v>
      </c>
      <c r="C66" s="136" t="s">
        <v>301</v>
      </c>
      <c r="D66" s="87" t="s">
        <v>41</v>
      </c>
      <c r="E66" s="119">
        <v>33</v>
      </c>
      <c r="F66" s="117">
        <v>44.64</v>
      </c>
      <c r="G66" s="109">
        <f t="shared" si="3"/>
        <v>54.670608000000001</v>
      </c>
      <c r="H66" s="109">
        <f>E66*F66</f>
        <v>1473.1200000000001</v>
      </c>
      <c r="I66" s="110">
        <f>E66*G66</f>
        <v>1804.1300639999999</v>
      </c>
    </row>
    <row r="67" spans="1:12" s="77" customFormat="1" x14ac:dyDescent="0.2">
      <c r="A67" s="83" t="s">
        <v>551</v>
      </c>
      <c r="B67" s="87" t="s">
        <v>137</v>
      </c>
      <c r="C67" s="128" t="s">
        <v>552</v>
      </c>
      <c r="D67" s="87" t="s">
        <v>42</v>
      </c>
      <c r="E67" s="119">
        <v>4.54</v>
      </c>
      <c r="F67" s="117">
        <v>40.770000000000003</v>
      </c>
      <c r="G67" s="109">
        <f t="shared" si="3"/>
        <v>49.931019000000006</v>
      </c>
      <c r="H67" s="109">
        <f t="shared" si="1"/>
        <v>185.09580000000003</v>
      </c>
      <c r="I67" s="110">
        <f t="shared" si="6"/>
        <v>226.68682626000003</v>
      </c>
    </row>
    <row r="68" spans="1:12" s="77" customFormat="1" ht="38.25" x14ac:dyDescent="0.25">
      <c r="A68" s="83" t="s">
        <v>589</v>
      </c>
      <c r="B68" s="121" t="s">
        <v>201</v>
      </c>
      <c r="C68" s="86" t="s">
        <v>202</v>
      </c>
      <c r="D68" s="87" t="s">
        <v>11</v>
      </c>
      <c r="E68" s="117">
        <v>15</v>
      </c>
      <c r="F68" s="117">
        <v>6.43</v>
      </c>
      <c r="G68" s="109">
        <f t="shared" si="3"/>
        <v>7.8748209999999998</v>
      </c>
      <c r="H68" s="109">
        <f t="shared" si="1"/>
        <v>96.449999999999989</v>
      </c>
      <c r="I68" s="110">
        <f t="shared" si="6"/>
        <v>118.122315</v>
      </c>
    </row>
    <row r="69" spans="1:12" s="77" customFormat="1" ht="25.5" x14ac:dyDescent="0.25">
      <c r="A69" s="83" t="s">
        <v>590</v>
      </c>
      <c r="B69" s="87">
        <v>87529</v>
      </c>
      <c r="C69" s="86" t="s">
        <v>203</v>
      </c>
      <c r="D69" s="87" t="s">
        <v>11</v>
      </c>
      <c r="E69" s="117">
        <v>15</v>
      </c>
      <c r="F69" s="117">
        <v>25.28</v>
      </c>
      <c r="G69" s="109">
        <f t="shared" si="3"/>
        <v>30.960416000000002</v>
      </c>
      <c r="H69" s="109">
        <f>E69*F69</f>
        <v>379.20000000000005</v>
      </c>
      <c r="I69" s="110">
        <f t="shared" si="6"/>
        <v>464.40624000000003</v>
      </c>
    </row>
    <row r="70" spans="1:12" s="77" customFormat="1" ht="25.5" x14ac:dyDescent="0.25">
      <c r="A70" s="83" t="s">
        <v>591</v>
      </c>
      <c r="B70" s="87" t="s">
        <v>296</v>
      </c>
      <c r="C70" s="86" t="s">
        <v>588</v>
      </c>
      <c r="D70" s="87" t="s">
        <v>11</v>
      </c>
      <c r="E70" s="117">
        <v>15</v>
      </c>
      <c r="F70" s="117">
        <v>10.58</v>
      </c>
      <c r="G70" s="109">
        <f t="shared" si="3"/>
        <v>12.957326</v>
      </c>
      <c r="H70" s="109">
        <f t="shared" si="1"/>
        <v>158.69999999999999</v>
      </c>
      <c r="I70" s="110">
        <f t="shared" si="6"/>
        <v>194.35989000000001</v>
      </c>
    </row>
    <row r="71" spans="1:12" s="27" customFormat="1" x14ac:dyDescent="0.25">
      <c r="A71" s="102" t="s">
        <v>135</v>
      </c>
      <c r="B71" s="102"/>
      <c r="C71" s="103" t="s">
        <v>94</v>
      </c>
      <c r="D71" s="104"/>
      <c r="E71" s="118">
        <v>0</v>
      </c>
      <c r="F71" s="118"/>
      <c r="G71" s="125">
        <f t="shared" si="3"/>
        <v>0</v>
      </c>
      <c r="H71" s="125">
        <f t="shared" si="1"/>
        <v>0</v>
      </c>
      <c r="I71" s="106">
        <f>SUBTOTAL(9,I72:I75)</f>
        <v>26605.339813030001</v>
      </c>
      <c r="J71" s="144">
        <f>I71/$I$10</f>
        <v>4.8624272106715112E-2</v>
      </c>
    </row>
    <row r="72" spans="1:12" s="27" customFormat="1" ht="51" x14ac:dyDescent="0.2">
      <c r="A72" s="83" t="s">
        <v>540</v>
      </c>
      <c r="B72" s="90" t="s">
        <v>896</v>
      </c>
      <c r="C72" s="128" t="s">
        <v>897</v>
      </c>
      <c r="D72" s="90" t="s">
        <v>41</v>
      </c>
      <c r="E72" s="113">
        <v>149.97999999999999</v>
      </c>
      <c r="F72" s="113">
        <v>51.22</v>
      </c>
      <c r="G72" s="109">
        <f t="shared" si="3"/>
        <v>62.729134000000002</v>
      </c>
      <c r="H72" s="109">
        <f t="shared" si="1"/>
        <v>7681.9755999999998</v>
      </c>
      <c r="I72" s="110">
        <f>E72*G72</f>
        <v>9408.1155173200004</v>
      </c>
      <c r="J72" s="168"/>
      <c r="K72" s="169"/>
      <c r="L72" s="169"/>
    </row>
    <row r="73" spans="1:12" s="27" customFormat="1" x14ac:dyDescent="0.25">
      <c r="A73" s="83" t="s">
        <v>541</v>
      </c>
      <c r="B73" s="83" t="s">
        <v>95</v>
      </c>
      <c r="C73" s="84" t="s">
        <v>96</v>
      </c>
      <c r="D73" s="85" t="s">
        <v>41</v>
      </c>
      <c r="E73" s="113">
        <v>14.33</v>
      </c>
      <c r="F73" s="113">
        <v>24.31</v>
      </c>
      <c r="G73" s="109">
        <f t="shared" si="3"/>
        <v>29.772456999999999</v>
      </c>
      <c r="H73" s="109">
        <f t="shared" si="1"/>
        <v>348.3623</v>
      </c>
      <c r="I73" s="110">
        <f t="shared" ref="I73:I92" si="7">E73*G73</f>
        <v>426.63930880999999</v>
      </c>
      <c r="J73" s="168"/>
      <c r="K73" s="169"/>
      <c r="L73" s="169"/>
    </row>
    <row r="74" spans="1:12" s="27" customFormat="1" x14ac:dyDescent="0.25">
      <c r="A74" s="83" t="s">
        <v>553</v>
      </c>
      <c r="B74" s="83" t="s">
        <v>97</v>
      </c>
      <c r="C74" s="84" t="s">
        <v>98</v>
      </c>
      <c r="D74" s="85" t="s">
        <v>12</v>
      </c>
      <c r="E74" s="113">
        <v>8</v>
      </c>
      <c r="F74" s="113">
        <v>105.82</v>
      </c>
      <c r="G74" s="109">
        <f t="shared" si="3"/>
        <v>129.59775399999998</v>
      </c>
      <c r="H74" s="109">
        <f t="shared" si="1"/>
        <v>846.56</v>
      </c>
      <c r="I74" s="110">
        <f t="shared" si="7"/>
        <v>1036.7820319999998</v>
      </c>
      <c r="J74" s="168"/>
      <c r="K74" s="169"/>
      <c r="L74" s="169"/>
    </row>
    <row r="75" spans="1:12" ht="25.5" x14ac:dyDescent="0.25">
      <c r="A75" s="171" t="s">
        <v>554</v>
      </c>
      <c r="B75" s="87" t="s">
        <v>150</v>
      </c>
      <c r="C75" s="86" t="s">
        <v>151</v>
      </c>
      <c r="D75" s="87" t="s">
        <v>41</v>
      </c>
      <c r="E75" s="117">
        <v>46.87</v>
      </c>
      <c r="F75" s="117">
        <v>274.10000000000002</v>
      </c>
      <c r="G75" s="109">
        <f t="shared" si="3"/>
        <v>335.69027000000006</v>
      </c>
      <c r="H75" s="109">
        <f t="shared" si="1"/>
        <v>12847.067000000001</v>
      </c>
      <c r="I75" s="110">
        <f t="shared" si="7"/>
        <v>15733.802954900002</v>
      </c>
      <c r="J75" s="168"/>
      <c r="K75" s="169"/>
      <c r="L75" s="169"/>
    </row>
    <row r="76" spans="1:12" x14ac:dyDescent="0.25">
      <c r="A76" s="102" t="s">
        <v>152</v>
      </c>
      <c r="B76" s="102"/>
      <c r="C76" s="103" t="s">
        <v>153</v>
      </c>
      <c r="D76" s="104"/>
      <c r="E76" s="118">
        <v>0</v>
      </c>
      <c r="F76" s="118"/>
      <c r="G76" s="125">
        <f t="shared" si="3"/>
        <v>0</v>
      </c>
      <c r="H76" s="125">
        <f t="shared" si="1"/>
        <v>0</v>
      </c>
      <c r="I76" s="106">
        <f>SUBTOTAL(9,I77:I82)</f>
        <v>29272.050336090004</v>
      </c>
      <c r="J76" s="144">
        <f>I76/$I$10</f>
        <v>5.3497987647067112E-2</v>
      </c>
    </row>
    <row r="77" spans="1:12" ht="25.5" x14ac:dyDescent="0.25">
      <c r="A77" s="83" t="s">
        <v>557</v>
      </c>
      <c r="B77" s="87" t="s">
        <v>154</v>
      </c>
      <c r="C77" s="86" t="s">
        <v>155</v>
      </c>
      <c r="D77" s="87" t="s">
        <v>41</v>
      </c>
      <c r="E77" s="117">
        <v>41</v>
      </c>
      <c r="F77" s="117">
        <v>38.82</v>
      </c>
      <c r="G77" s="109">
        <f t="shared" si="3"/>
        <v>47.542853999999998</v>
      </c>
      <c r="H77" s="109">
        <f t="shared" si="1"/>
        <v>1591.6200000000001</v>
      </c>
      <c r="I77" s="110">
        <f t="shared" si="7"/>
        <v>1949.257014</v>
      </c>
    </row>
    <row r="78" spans="1:12" ht="25.5" x14ac:dyDescent="0.25">
      <c r="A78" s="171" t="s">
        <v>559</v>
      </c>
      <c r="B78" s="87" t="s">
        <v>156</v>
      </c>
      <c r="C78" s="86" t="s">
        <v>157</v>
      </c>
      <c r="D78" s="87" t="s">
        <v>41</v>
      </c>
      <c r="E78" s="117">
        <v>89.91</v>
      </c>
      <c r="F78" s="117">
        <v>33.17</v>
      </c>
      <c r="G78" s="109">
        <f t="shared" si="3"/>
        <v>40.623299000000003</v>
      </c>
      <c r="H78" s="109">
        <f t="shared" si="1"/>
        <v>2982.3146999999999</v>
      </c>
      <c r="I78" s="110">
        <f t="shared" si="7"/>
        <v>3652.4408130900001</v>
      </c>
    </row>
    <row r="79" spans="1:12" x14ac:dyDescent="0.25">
      <c r="A79" s="83" t="s">
        <v>560</v>
      </c>
      <c r="B79" s="87" t="s">
        <v>158</v>
      </c>
      <c r="C79" s="86" t="s">
        <v>159</v>
      </c>
      <c r="D79" s="87" t="s">
        <v>12</v>
      </c>
      <c r="E79" s="117">
        <v>8</v>
      </c>
      <c r="F79" s="117">
        <v>39.35</v>
      </c>
      <c r="G79" s="109">
        <f t="shared" si="3"/>
        <v>48.191945000000004</v>
      </c>
      <c r="H79" s="109">
        <f t="shared" si="1"/>
        <v>314.8</v>
      </c>
      <c r="I79" s="110">
        <f t="shared" si="7"/>
        <v>385.53556000000003</v>
      </c>
    </row>
    <row r="80" spans="1:12" ht="25.5" x14ac:dyDescent="0.25">
      <c r="A80" s="171" t="s">
        <v>561</v>
      </c>
      <c r="B80" s="87" t="s">
        <v>160</v>
      </c>
      <c r="C80" s="86" t="s">
        <v>161</v>
      </c>
      <c r="D80" s="87" t="s">
        <v>41</v>
      </c>
      <c r="E80" s="117">
        <v>60</v>
      </c>
      <c r="F80" s="117">
        <v>54.04</v>
      </c>
      <c r="G80" s="109">
        <f>(F80*$G$7)+F80</f>
        <v>66.182788000000002</v>
      </c>
      <c r="H80" s="109">
        <f>E80*F80</f>
        <v>3242.4</v>
      </c>
      <c r="I80" s="110">
        <f>E80*G80</f>
        <v>3970.9672800000003</v>
      </c>
    </row>
    <row r="81" spans="1:10" ht="25.5" x14ac:dyDescent="0.25">
      <c r="A81" s="171" t="s">
        <v>562</v>
      </c>
      <c r="B81" s="173" t="s">
        <v>555</v>
      </c>
      <c r="C81" s="172" t="s">
        <v>556</v>
      </c>
      <c r="D81" s="173" t="s">
        <v>12</v>
      </c>
      <c r="E81" s="117">
        <v>1</v>
      </c>
      <c r="F81" s="170">
        <v>3069.27</v>
      </c>
      <c r="G81" s="109">
        <f>(F81*$G$7)+F81</f>
        <v>3758.9349689999999</v>
      </c>
      <c r="H81" s="109">
        <f>E81*F81</f>
        <v>3069.27</v>
      </c>
      <c r="I81" s="110">
        <f>E81*G81</f>
        <v>3758.9349689999999</v>
      </c>
    </row>
    <row r="82" spans="1:10" ht="38.25" x14ac:dyDescent="0.25">
      <c r="A82" s="83" t="s">
        <v>563</v>
      </c>
      <c r="B82" s="121" t="s">
        <v>901</v>
      </c>
      <c r="C82" s="136" t="s">
        <v>918</v>
      </c>
      <c r="D82" s="121" t="s">
        <v>12</v>
      </c>
      <c r="E82" s="117">
        <v>1</v>
      </c>
      <c r="F82" s="117">
        <v>12701</v>
      </c>
      <c r="G82" s="109">
        <f>(F82*$G$7)+F82</f>
        <v>15554.914700000001</v>
      </c>
      <c r="H82" s="109">
        <f>E82*F82</f>
        <v>12701</v>
      </c>
      <c r="I82" s="110">
        <f>E82*G82</f>
        <v>15554.914700000001</v>
      </c>
    </row>
    <row r="83" spans="1:10" x14ac:dyDescent="0.25">
      <c r="A83" s="102" t="s">
        <v>162</v>
      </c>
      <c r="B83" s="102"/>
      <c r="C83" s="103" t="s">
        <v>163</v>
      </c>
      <c r="D83" s="104"/>
      <c r="E83" s="118">
        <v>0</v>
      </c>
      <c r="F83" s="118"/>
      <c r="G83" s="125">
        <f t="shared" ref="G83:G135" si="8">(F83*$G$7)+F83</f>
        <v>0</v>
      </c>
      <c r="H83" s="125">
        <f t="shared" ref="H83:H135" si="9">E83*F83</f>
        <v>0</v>
      </c>
      <c r="I83" s="106">
        <f>SUBTOTAL(9,I84:I92)</f>
        <v>2664.0094726837601</v>
      </c>
      <c r="J83" s="144">
        <f>I83/$I$10</f>
        <v>4.8687790648402687E-3</v>
      </c>
    </row>
    <row r="84" spans="1:10" ht="51" x14ac:dyDescent="0.25">
      <c r="A84" s="171" t="s">
        <v>558</v>
      </c>
      <c r="B84" s="90" t="s">
        <v>164</v>
      </c>
      <c r="C84" s="86" t="s">
        <v>169</v>
      </c>
      <c r="D84" s="87" t="s">
        <v>11</v>
      </c>
      <c r="E84" s="117">
        <f>7.3*0.56</f>
        <v>4.0880000000000001</v>
      </c>
      <c r="F84" s="117">
        <v>32.840000000000003</v>
      </c>
      <c r="G84" s="109">
        <f t="shared" si="8"/>
        <v>40.219148000000004</v>
      </c>
      <c r="H84" s="109">
        <f t="shared" si="9"/>
        <v>134.24992</v>
      </c>
      <c r="I84" s="127">
        <f t="shared" si="7"/>
        <v>164.41587702400003</v>
      </c>
    </row>
    <row r="85" spans="1:10" ht="38.25" x14ac:dyDescent="0.25">
      <c r="A85" s="171" t="s">
        <v>564</v>
      </c>
      <c r="B85" s="90">
        <v>94965</v>
      </c>
      <c r="C85" s="116" t="s">
        <v>170</v>
      </c>
      <c r="D85" s="87" t="s">
        <v>42</v>
      </c>
      <c r="E85" s="117">
        <f>7.3*0.4*0.08</f>
        <v>0.2336</v>
      </c>
      <c r="F85" s="117">
        <v>285.50299999999999</v>
      </c>
      <c r="G85" s="109">
        <f t="shared" si="8"/>
        <v>349.65552409999998</v>
      </c>
      <c r="H85" s="109">
        <f t="shared" si="9"/>
        <v>66.693500799999995</v>
      </c>
      <c r="I85" s="127">
        <f t="shared" si="7"/>
        <v>81.679530429759993</v>
      </c>
    </row>
    <row r="86" spans="1:10" ht="25.5" x14ac:dyDescent="0.25">
      <c r="A86" s="171" t="s">
        <v>565</v>
      </c>
      <c r="B86" s="90" t="s">
        <v>165</v>
      </c>
      <c r="C86" s="86" t="s">
        <v>166</v>
      </c>
      <c r="D86" s="87" t="s">
        <v>12</v>
      </c>
      <c r="E86" s="117">
        <v>1</v>
      </c>
      <c r="F86" s="117">
        <v>207.84</v>
      </c>
      <c r="G86" s="109">
        <f t="shared" si="8"/>
        <v>254.54164800000001</v>
      </c>
      <c r="H86" s="109">
        <f t="shared" si="9"/>
        <v>207.84</v>
      </c>
      <c r="I86" s="127">
        <f t="shared" si="7"/>
        <v>254.54164800000001</v>
      </c>
    </row>
    <row r="87" spans="1:10" ht="38.25" x14ac:dyDescent="0.25">
      <c r="A87" s="171" t="s">
        <v>566</v>
      </c>
      <c r="B87" s="90" t="s">
        <v>167</v>
      </c>
      <c r="C87" s="86" t="s">
        <v>168</v>
      </c>
      <c r="D87" s="87" t="s">
        <v>11</v>
      </c>
      <c r="E87" s="117">
        <f>7.3*1.8</f>
        <v>13.14</v>
      </c>
      <c r="F87" s="117">
        <v>57.46</v>
      </c>
      <c r="G87" s="109">
        <f t="shared" si="8"/>
        <v>70.371262000000002</v>
      </c>
      <c r="H87" s="109">
        <f>E87*F87</f>
        <v>755.02440000000001</v>
      </c>
      <c r="I87" s="127">
        <f>E87*G87</f>
        <v>924.67838268000003</v>
      </c>
    </row>
    <row r="88" spans="1:10" ht="25.5" x14ac:dyDescent="0.25">
      <c r="A88" s="171" t="s">
        <v>567</v>
      </c>
      <c r="B88" s="90" t="s">
        <v>302</v>
      </c>
      <c r="C88" s="89" t="s">
        <v>303</v>
      </c>
      <c r="D88" s="126" t="s">
        <v>43</v>
      </c>
      <c r="E88" s="174">
        <v>6.94</v>
      </c>
      <c r="F88" s="117">
        <v>6.55</v>
      </c>
      <c r="G88" s="109">
        <f t="shared" si="8"/>
        <v>8.0217849999999995</v>
      </c>
      <c r="H88" s="109">
        <f>E88*F88</f>
        <v>45.457000000000001</v>
      </c>
      <c r="I88" s="127">
        <f>E88*G88</f>
        <v>55.6711879</v>
      </c>
    </row>
    <row r="89" spans="1:10" ht="25.5" x14ac:dyDescent="0.25">
      <c r="A89" s="171" t="s">
        <v>568</v>
      </c>
      <c r="B89" s="90" t="s">
        <v>304</v>
      </c>
      <c r="C89" s="89" t="s">
        <v>305</v>
      </c>
      <c r="D89" s="126" t="s">
        <v>43</v>
      </c>
      <c r="E89" s="174">
        <v>6.03</v>
      </c>
      <c r="F89" s="117">
        <v>6.4</v>
      </c>
      <c r="G89" s="109">
        <f t="shared" si="8"/>
        <v>7.8380800000000006</v>
      </c>
      <c r="H89" s="109">
        <f>E89*F89</f>
        <v>38.592000000000006</v>
      </c>
      <c r="I89" s="127">
        <f>E89*G89</f>
        <v>47.263622400000003</v>
      </c>
    </row>
    <row r="90" spans="1:10" ht="25.5" x14ac:dyDescent="0.25">
      <c r="A90" s="171" t="s">
        <v>569</v>
      </c>
      <c r="B90" s="90" t="s">
        <v>306</v>
      </c>
      <c r="C90" s="89" t="s">
        <v>307</v>
      </c>
      <c r="D90" s="126" t="s">
        <v>43</v>
      </c>
      <c r="E90" s="174">
        <v>9.4499999999999993</v>
      </c>
      <c r="F90" s="117">
        <v>5.29</v>
      </c>
      <c r="G90" s="109">
        <f t="shared" si="8"/>
        <v>6.4786630000000001</v>
      </c>
      <c r="H90" s="109">
        <f>E90*F90</f>
        <v>49.990499999999997</v>
      </c>
      <c r="I90" s="127">
        <f>E90*G90</f>
        <v>61.223365349999995</v>
      </c>
    </row>
    <row r="91" spans="1:10" ht="38.25" x14ac:dyDescent="0.25">
      <c r="A91" s="171" t="s">
        <v>570</v>
      </c>
      <c r="B91" s="87" t="s">
        <v>201</v>
      </c>
      <c r="C91" s="86" t="s">
        <v>202</v>
      </c>
      <c r="D91" s="87" t="s">
        <v>11</v>
      </c>
      <c r="E91" s="117">
        <f>7.3</f>
        <v>7.3</v>
      </c>
      <c r="F91" s="117">
        <v>6.43</v>
      </c>
      <c r="G91" s="109">
        <f t="shared" si="8"/>
        <v>7.8748209999999998</v>
      </c>
      <c r="H91" s="109">
        <f>E91*F91</f>
        <v>46.939</v>
      </c>
      <c r="I91" s="127">
        <f>E91*G91</f>
        <v>57.486193299999996</v>
      </c>
    </row>
    <row r="92" spans="1:10" ht="25.5" x14ac:dyDescent="0.25">
      <c r="A92" s="171" t="s">
        <v>571</v>
      </c>
      <c r="B92" s="87">
        <v>87529</v>
      </c>
      <c r="C92" s="86" t="s">
        <v>203</v>
      </c>
      <c r="D92" s="87" t="s">
        <v>11</v>
      </c>
      <c r="E92" s="117">
        <f>7.3*4.5</f>
        <v>32.85</v>
      </c>
      <c r="F92" s="117">
        <v>25.28</v>
      </c>
      <c r="G92" s="109">
        <f t="shared" si="8"/>
        <v>30.960416000000002</v>
      </c>
      <c r="H92" s="109">
        <f t="shared" si="9"/>
        <v>830.44800000000009</v>
      </c>
      <c r="I92" s="127">
        <f t="shared" si="7"/>
        <v>1017.0496656000001</v>
      </c>
    </row>
    <row r="93" spans="1:10" x14ac:dyDescent="0.25">
      <c r="A93" s="102" t="s">
        <v>171</v>
      </c>
      <c r="B93" s="102"/>
      <c r="C93" s="103" t="s">
        <v>172</v>
      </c>
      <c r="D93" s="104"/>
      <c r="E93" s="118">
        <v>0</v>
      </c>
      <c r="F93" s="118"/>
      <c r="G93" s="125">
        <f t="shared" si="8"/>
        <v>0</v>
      </c>
      <c r="H93" s="125">
        <f t="shared" si="9"/>
        <v>0</v>
      </c>
      <c r="I93" s="106">
        <f>SUBTOTAL(9,I94:I120)</f>
        <v>113898.93876458002</v>
      </c>
      <c r="J93" s="3">
        <v>113898.4</v>
      </c>
    </row>
    <row r="94" spans="1:10" x14ac:dyDescent="0.25">
      <c r="A94" s="102" t="s">
        <v>174</v>
      </c>
      <c r="B94" s="102"/>
      <c r="C94" s="103" t="s">
        <v>173</v>
      </c>
      <c r="D94" s="104"/>
      <c r="E94" s="118">
        <v>0</v>
      </c>
      <c r="F94" s="118"/>
      <c r="G94" s="125">
        <f t="shared" si="8"/>
        <v>0</v>
      </c>
      <c r="H94" s="125">
        <f t="shared" si="9"/>
        <v>0</v>
      </c>
      <c r="I94" s="106">
        <f>SUBTOTAL(9,I95:I100)</f>
        <v>40832.68485677</v>
      </c>
      <c r="J94" s="144">
        <f>I94/$I$10</f>
        <v>7.4626356711705991E-2</v>
      </c>
    </row>
    <row r="95" spans="1:10" ht="25.5" x14ac:dyDescent="0.25">
      <c r="A95" s="171" t="s">
        <v>572</v>
      </c>
      <c r="B95" s="83" t="s">
        <v>284</v>
      </c>
      <c r="C95" s="132" t="s">
        <v>190</v>
      </c>
      <c r="D95" s="126" t="s">
        <v>11</v>
      </c>
      <c r="E95" s="117">
        <v>59.02</v>
      </c>
      <c r="F95" s="117">
        <v>28.16</v>
      </c>
      <c r="G95" s="109">
        <f t="shared" si="8"/>
        <v>34.487552000000001</v>
      </c>
      <c r="H95" s="109">
        <f t="shared" si="9"/>
        <v>1662.0032000000001</v>
      </c>
      <c r="I95" s="127">
        <f t="shared" ref="I95:I120" si="10">E95*G95</f>
        <v>2035.4553190400002</v>
      </c>
    </row>
    <row r="96" spans="1:10" ht="25.5" x14ac:dyDescent="0.25">
      <c r="A96" s="171" t="s">
        <v>573</v>
      </c>
      <c r="B96" s="87" t="s">
        <v>191</v>
      </c>
      <c r="C96" s="86" t="s">
        <v>192</v>
      </c>
      <c r="D96" s="87" t="s">
        <v>11</v>
      </c>
      <c r="E96" s="117">
        <f>1.3+1.7+1.3</f>
        <v>4.3</v>
      </c>
      <c r="F96" s="117">
        <v>26.99</v>
      </c>
      <c r="G96" s="109">
        <f t="shared" si="8"/>
        <v>33.054653000000002</v>
      </c>
      <c r="H96" s="109">
        <f t="shared" si="9"/>
        <v>116.05699999999999</v>
      </c>
      <c r="I96" s="127">
        <f t="shared" si="10"/>
        <v>142.13500790000001</v>
      </c>
    </row>
    <row r="97" spans="1:16" ht="25.5" x14ac:dyDescent="0.25">
      <c r="A97" s="171" t="s">
        <v>574</v>
      </c>
      <c r="B97" s="87" t="s">
        <v>193</v>
      </c>
      <c r="C97" s="86" t="s">
        <v>194</v>
      </c>
      <c r="D97" s="87" t="s">
        <v>11</v>
      </c>
      <c r="E97" s="117">
        <v>325.92</v>
      </c>
      <c r="F97" s="117">
        <v>39.39</v>
      </c>
      <c r="G97" s="109">
        <f t="shared" si="8"/>
        <v>48.240932999999998</v>
      </c>
      <c r="H97" s="109">
        <f t="shared" si="9"/>
        <v>12837.988800000001</v>
      </c>
      <c r="I97" s="127">
        <f t="shared" si="10"/>
        <v>15722.68488336</v>
      </c>
      <c r="K97" s="129"/>
    </row>
    <row r="98" spans="1:16" ht="25.5" x14ac:dyDescent="0.25">
      <c r="A98" s="171" t="s">
        <v>575</v>
      </c>
      <c r="B98" s="87" t="s">
        <v>195</v>
      </c>
      <c r="C98" s="86" t="s">
        <v>196</v>
      </c>
      <c r="D98" s="87" t="s">
        <v>41</v>
      </c>
      <c r="E98" s="117">
        <v>263.45</v>
      </c>
      <c r="F98" s="117">
        <v>9.5500000000000007</v>
      </c>
      <c r="G98" s="109">
        <f t="shared" si="8"/>
        <v>11.695885000000001</v>
      </c>
      <c r="H98" s="109">
        <f t="shared" si="9"/>
        <v>2515.9475000000002</v>
      </c>
      <c r="I98" s="127">
        <f t="shared" si="10"/>
        <v>3081.2809032499999</v>
      </c>
    </row>
    <row r="99" spans="1:16" x14ac:dyDescent="0.25">
      <c r="A99" s="171" t="s">
        <v>576</v>
      </c>
      <c r="B99" s="87">
        <v>98689</v>
      </c>
      <c r="C99" s="86" t="s">
        <v>197</v>
      </c>
      <c r="D99" s="87" t="s">
        <v>41</v>
      </c>
      <c r="E99" s="117">
        <v>33.85</v>
      </c>
      <c r="F99" s="117">
        <v>78.069999999999993</v>
      </c>
      <c r="G99" s="109">
        <f t="shared" si="8"/>
        <v>95.612328999999988</v>
      </c>
      <c r="H99" s="109">
        <f t="shared" si="9"/>
        <v>2642.6695</v>
      </c>
      <c r="I99" s="127">
        <f t="shared" si="10"/>
        <v>3236.4773366499999</v>
      </c>
    </row>
    <row r="100" spans="1:16" ht="38.25" x14ac:dyDescent="0.25">
      <c r="A100" s="171" t="s">
        <v>577</v>
      </c>
      <c r="B100" s="88">
        <v>94993</v>
      </c>
      <c r="C100" s="132" t="s">
        <v>198</v>
      </c>
      <c r="D100" s="126" t="s">
        <v>11</v>
      </c>
      <c r="E100" s="113">
        <f>263.27</f>
        <v>263.27</v>
      </c>
      <c r="F100" s="117">
        <v>51.53</v>
      </c>
      <c r="G100" s="109">
        <f t="shared" si="8"/>
        <v>63.108791000000004</v>
      </c>
      <c r="H100" s="109">
        <f t="shared" si="9"/>
        <v>13566.303099999999</v>
      </c>
      <c r="I100" s="127">
        <f t="shared" si="10"/>
        <v>16614.651406569999</v>
      </c>
    </row>
    <row r="101" spans="1:16" x14ac:dyDescent="0.25">
      <c r="A101" s="102" t="s">
        <v>199</v>
      </c>
      <c r="B101" s="102"/>
      <c r="C101" s="103" t="s">
        <v>200</v>
      </c>
      <c r="D101" s="104"/>
      <c r="E101" s="118">
        <v>0</v>
      </c>
      <c r="F101" s="118"/>
      <c r="G101" s="125">
        <f t="shared" si="8"/>
        <v>0</v>
      </c>
      <c r="H101" s="125">
        <f t="shared" si="9"/>
        <v>0</v>
      </c>
      <c r="I101" s="106">
        <f>SUBTOTAL(9,I102:I111)</f>
        <v>55916.556789940005</v>
      </c>
      <c r="J101" s="144">
        <f>I101/$I$10</f>
        <v>0.10219384122630321</v>
      </c>
    </row>
    <row r="102" spans="1:16" ht="38.25" x14ac:dyDescent="0.25">
      <c r="A102" s="171" t="s">
        <v>578</v>
      </c>
      <c r="B102" s="121" t="s">
        <v>201</v>
      </c>
      <c r="C102" s="86" t="s">
        <v>202</v>
      </c>
      <c r="D102" s="87" t="s">
        <v>11</v>
      </c>
      <c r="E102" s="117">
        <v>40.46</v>
      </c>
      <c r="F102" s="117">
        <v>6.43</v>
      </c>
      <c r="G102" s="109">
        <f t="shared" si="8"/>
        <v>7.8748209999999998</v>
      </c>
      <c r="H102" s="109">
        <f t="shared" si="9"/>
        <v>260.15780000000001</v>
      </c>
      <c r="I102" s="127">
        <f t="shared" si="10"/>
        <v>318.61525766</v>
      </c>
    </row>
    <row r="103" spans="1:16" ht="25.5" x14ac:dyDescent="0.25">
      <c r="A103" s="171" t="s">
        <v>579</v>
      </c>
      <c r="B103" s="87">
        <v>87529</v>
      </c>
      <c r="C103" s="86" t="s">
        <v>203</v>
      </c>
      <c r="D103" s="87" t="s">
        <v>11</v>
      </c>
      <c r="E103" s="117">
        <f>40.46</f>
        <v>40.46</v>
      </c>
      <c r="F103" s="117">
        <v>25.28</v>
      </c>
      <c r="G103" s="109">
        <f t="shared" si="8"/>
        <v>30.960416000000002</v>
      </c>
      <c r="H103" s="109">
        <f t="shared" si="9"/>
        <v>1022.8288000000001</v>
      </c>
      <c r="I103" s="127">
        <f t="shared" si="10"/>
        <v>1252.6584313600001</v>
      </c>
    </row>
    <row r="104" spans="1:16" ht="38.25" x14ac:dyDescent="0.25">
      <c r="A104" s="171" t="s">
        <v>580</v>
      </c>
      <c r="B104" s="87" t="s">
        <v>204</v>
      </c>
      <c r="C104" s="86" t="s">
        <v>205</v>
      </c>
      <c r="D104" s="87" t="s">
        <v>11</v>
      </c>
      <c r="E104" s="117">
        <v>79.17</v>
      </c>
      <c r="F104" s="117">
        <v>52.13</v>
      </c>
      <c r="G104" s="109">
        <f t="shared" si="8"/>
        <v>63.843611000000003</v>
      </c>
      <c r="H104" s="109">
        <f t="shared" si="9"/>
        <v>4127.1321000000007</v>
      </c>
      <c r="I104" s="127">
        <f t="shared" si="10"/>
        <v>5054.4986828700003</v>
      </c>
    </row>
    <row r="105" spans="1:16" ht="25.5" x14ac:dyDescent="0.25">
      <c r="A105" s="171" t="s">
        <v>581</v>
      </c>
      <c r="B105" s="87" t="s">
        <v>294</v>
      </c>
      <c r="C105" s="86" t="s">
        <v>206</v>
      </c>
      <c r="D105" s="87" t="s">
        <v>11</v>
      </c>
      <c r="E105" s="117">
        <v>818.64</v>
      </c>
      <c r="F105" s="117">
        <v>13.9</v>
      </c>
      <c r="G105" s="109">
        <f t="shared" si="8"/>
        <v>17.023330000000001</v>
      </c>
      <c r="H105" s="109">
        <f t="shared" si="9"/>
        <v>11379.096</v>
      </c>
      <c r="I105" s="127">
        <f t="shared" si="10"/>
        <v>13935.978871200001</v>
      </c>
      <c r="K105" s="130"/>
    </row>
    <row r="106" spans="1:16" ht="38.25" x14ac:dyDescent="0.25">
      <c r="A106" s="171" t="s">
        <v>582</v>
      </c>
      <c r="B106" s="87" t="s">
        <v>296</v>
      </c>
      <c r="C106" s="86" t="s">
        <v>295</v>
      </c>
      <c r="D106" s="87" t="s">
        <v>11</v>
      </c>
      <c r="E106" s="117">
        <v>818.64</v>
      </c>
      <c r="F106" s="117">
        <v>10.58</v>
      </c>
      <c r="G106" s="109">
        <f t="shared" si="8"/>
        <v>12.957326</v>
      </c>
      <c r="H106" s="109">
        <f t="shared" si="9"/>
        <v>8661.2111999999997</v>
      </c>
      <c r="I106" s="127">
        <f t="shared" si="10"/>
        <v>10607.385356639999</v>
      </c>
      <c r="K106" s="131"/>
      <c r="L106" s="5"/>
      <c r="M106" s="5"/>
      <c r="N106" s="5"/>
      <c r="O106" s="134"/>
      <c r="P106" s="135"/>
    </row>
    <row r="107" spans="1:16" x14ac:dyDescent="0.25">
      <c r="A107" s="171" t="s">
        <v>583</v>
      </c>
      <c r="B107" s="87" t="s">
        <v>208</v>
      </c>
      <c r="C107" s="86" t="s">
        <v>209</v>
      </c>
      <c r="D107" s="87" t="s">
        <v>11</v>
      </c>
      <c r="E107" s="117">
        <v>10.25</v>
      </c>
      <c r="F107" s="117">
        <v>204.51</v>
      </c>
      <c r="G107" s="109">
        <f t="shared" si="8"/>
        <v>250.46339699999999</v>
      </c>
      <c r="H107" s="109">
        <f t="shared" si="9"/>
        <v>2096.2275</v>
      </c>
      <c r="I107" s="127">
        <f t="shared" si="10"/>
        <v>2567.2498192499997</v>
      </c>
    </row>
    <row r="108" spans="1:16" x14ac:dyDescent="0.25">
      <c r="A108" s="171" t="s">
        <v>584</v>
      </c>
      <c r="B108" s="87">
        <v>88431</v>
      </c>
      <c r="C108" s="86" t="s">
        <v>297</v>
      </c>
      <c r="D108" s="87" t="s">
        <v>11</v>
      </c>
      <c r="E108" s="117">
        <v>881.6</v>
      </c>
      <c r="F108" s="117">
        <v>17.559999999999999</v>
      </c>
      <c r="G108" s="109">
        <f t="shared" si="8"/>
        <v>21.505731999999998</v>
      </c>
      <c r="H108" s="109">
        <f t="shared" si="9"/>
        <v>15480.895999999999</v>
      </c>
      <c r="I108" s="127">
        <f t="shared" si="10"/>
        <v>18959.453331199999</v>
      </c>
      <c r="K108" s="130"/>
    </row>
    <row r="109" spans="1:16" ht="38.25" x14ac:dyDescent="0.25">
      <c r="A109" s="171" t="s">
        <v>585</v>
      </c>
      <c r="B109" s="87" t="s">
        <v>211</v>
      </c>
      <c r="C109" s="86" t="s">
        <v>212</v>
      </c>
      <c r="D109" s="87" t="s">
        <v>213</v>
      </c>
      <c r="E109" s="117">
        <v>243.44</v>
      </c>
      <c r="F109" s="117">
        <v>3.75</v>
      </c>
      <c r="G109" s="109">
        <f t="shared" si="8"/>
        <v>4.592625</v>
      </c>
      <c r="H109" s="109">
        <f t="shared" si="9"/>
        <v>912.9</v>
      </c>
      <c r="I109" s="127">
        <f t="shared" si="10"/>
        <v>1118.02863</v>
      </c>
    </row>
    <row r="110" spans="1:16" ht="38.25" x14ac:dyDescent="0.25">
      <c r="A110" s="171" t="s">
        <v>586</v>
      </c>
      <c r="B110" s="87" t="s">
        <v>214</v>
      </c>
      <c r="C110" s="86" t="s">
        <v>215</v>
      </c>
      <c r="D110" s="87" t="s">
        <v>11</v>
      </c>
      <c r="E110" s="117">
        <v>243.44</v>
      </c>
      <c r="F110" s="117">
        <v>6.7</v>
      </c>
      <c r="G110" s="109">
        <f t="shared" si="8"/>
        <v>8.2054900000000011</v>
      </c>
      <c r="H110" s="109">
        <f t="shared" si="9"/>
        <v>1631.048</v>
      </c>
      <c r="I110" s="127">
        <f t="shared" si="10"/>
        <v>1997.5444856000001</v>
      </c>
    </row>
    <row r="111" spans="1:16" x14ac:dyDescent="0.2">
      <c r="A111" s="171" t="s">
        <v>587</v>
      </c>
      <c r="B111" s="193" t="s">
        <v>592</v>
      </c>
      <c r="C111" s="194" t="s">
        <v>593</v>
      </c>
      <c r="D111" s="193" t="s">
        <v>11</v>
      </c>
      <c r="E111" s="170">
        <f>0.55*1.2</f>
        <v>0.66</v>
      </c>
      <c r="F111" s="170">
        <v>130.08000000000001</v>
      </c>
      <c r="G111" s="109">
        <f t="shared" si="8"/>
        <v>159.30897600000003</v>
      </c>
      <c r="H111" s="109">
        <f t="shared" si="9"/>
        <v>85.852800000000016</v>
      </c>
      <c r="I111" s="176">
        <f t="shared" si="10"/>
        <v>105.14392416000003</v>
      </c>
    </row>
    <row r="112" spans="1:16" x14ac:dyDescent="0.25">
      <c r="A112" s="102" t="s">
        <v>216</v>
      </c>
      <c r="B112" s="102"/>
      <c r="C112" s="103" t="s">
        <v>217</v>
      </c>
      <c r="D112" s="104"/>
      <c r="E112" s="118">
        <v>0</v>
      </c>
      <c r="F112" s="118"/>
      <c r="G112" s="125">
        <f t="shared" si="8"/>
        <v>0</v>
      </c>
      <c r="H112" s="125">
        <f t="shared" si="9"/>
        <v>0</v>
      </c>
      <c r="I112" s="106">
        <f>SUBTOTAL(9,I113:I120)</f>
        <v>17149.697117870001</v>
      </c>
      <c r="J112" s="144">
        <f>I112/$I$10</f>
        <v>3.1343014036552888E-2</v>
      </c>
    </row>
    <row r="113" spans="1:13" x14ac:dyDescent="0.25">
      <c r="A113" s="171" t="s">
        <v>595</v>
      </c>
      <c r="B113" s="87" t="s">
        <v>218</v>
      </c>
      <c r="C113" s="86" t="s">
        <v>219</v>
      </c>
      <c r="D113" s="87" t="s">
        <v>11</v>
      </c>
      <c r="E113" s="117">
        <v>385.57</v>
      </c>
      <c r="F113" s="117">
        <v>1.33</v>
      </c>
      <c r="G113" s="109">
        <f t="shared" si="8"/>
        <v>1.628851</v>
      </c>
      <c r="H113" s="109">
        <f t="shared" si="9"/>
        <v>512.80809999999997</v>
      </c>
      <c r="I113" s="127">
        <f t="shared" si="10"/>
        <v>628.03608007000003</v>
      </c>
    </row>
    <row r="114" spans="1:13" ht="25.5" x14ac:dyDescent="0.25">
      <c r="A114" s="171" t="s">
        <v>596</v>
      </c>
      <c r="B114" s="87" t="s">
        <v>220</v>
      </c>
      <c r="C114" s="86" t="s">
        <v>221</v>
      </c>
      <c r="D114" s="87" t="s">
        <v>11</v>
      </c>
      <c r="E114" s="117">
        <v>23.44</v>
      </c>
      <c r="F114" s="117">
        <v>8.75</v>
      </c>
      <c r="G114" s="109">
        <f t="shared" si="8"/>
        <v>10.716125</v>
      </c>
      <c r="H114" s="109">
        <f t="shared" si="9"/>
        <v>205.10000000000002</v>
      </c>
      <c r="I114" s="127">
        <f t="shared" si="10"/>
        <v>251.18597</v>
      </c>
    </row>
    <row r="115" spans="1:13" ht="38.25" x14ac:dyDescent="0.2">
      <c r="A115" s="171" t="s">
        <v>599</v>
      </c>
      <c r="B115" s="90" t="s">
        <v>603</v>
      </c>
      <c r="C115" s="128" t="s">
        <v>604</v>
      </c>
      <c r="D115" s="90" t="s">
        <v>11</v>
      </c>
      <c r="E115" s="117">
        <v>28.54</v>
      </c>
      <c r="F115" s="117">
        <v>33.72</v>
      </c>
      <c r="G115" s="109">
        <f t="shared" si="8"/>
        <v>41.296883999999999</v>
      </c>
      <c r="H115" s="109">
        <f t="shared" si="9"/>
        <v>962.36879999999996</v>
      </c>
      <c r="I115" s="127">
        <f t="shared" si="10"/>
        <v>1178.6130693599998</v>
      </c>
    </row>
    <row r="116" spans="1:13" ht="25.5" x14ac:dyDescent="0.25">
      <c r="A116" s="171" t="s">
        <v>600</v>
      </c>
      <c r="B116" s="189" t="s">
        <v>594</v>
      </c>
      <c r="C116" s="188" t="s">
        <v>605</v>
      </c>
      <c r="D116" s="189" t="s">
        <v>11</v>
      </c>
      <c r="E116" s="170">
        <v>47.45</v>
      </c>
      <c r="F116" s="170">
        <v>38.47</v>
      </c>
      <c r="G116" s="109">
        <f t="shared" si="8"/>
        <v>47.114209000000002</v>
      </c>
      <c r="H116" s="109">
        <f t="shared" si="9"/>
        <v>1825.4014999999999</v>
      </c>
      <c r="I116" s="127">
        <f t="shared" si="10"/>
        <v>2235.5692170500001</v>
      </c>
    </row>
    <row r="117" spans="1:13" x14ac:dyDescent="0.25">
      <c r="A117" s="171" t="s">
        <v>601</v>
      </c>
      <c r="B117" s="87" t="s">
        <v>222</v>
      </c>
      <c r="C117" s="86" t="s">
        <v>223</v>
      </c>
      <c r="D117" s="87" t="s">
        <v>11</v>
      </c>
      <c r="E117" s="117">
        <v>386.89</v>
      </c>
      <c r="F117" s="117">
        <v>15.99</v>
      </c>
      <c r="G117" s="109">
        <f t="shared" si="8"/>
        <v>19.582953</v>
      </c>
      <c r="H117" s="109">
        <f t="shared" si="9"/>
        <v>6186.3711000000003</v>
      </c>
      <c r="I117" s="127">
        <f t="shared" si="10"/>
        <v>7576.4486861699997</v>
      </c>
      <c r="K117" s="130"/>
      <c r="L117" s="130"/>
    </row>
    <row r="118" spans="1:13" x14ac:dyDescent="0.25">
      <c r="A118" s="171" t="s">
        <v>602</v>
      </c>
      <c r="B118" s="87" t="s">
        <v>210</v>
      </c>
      <c r="C118" s="86" t="s">
        <v>207</v>
      </c>
      <c r="D118" s="87" t="s">
        <v>11</v>
      </c>
      <c r="E118" s="117">
        <v>386.89</v>
      </c>
      <c r="F118" s="117">
        <v>10.54</v>
      </c>
      <c r="G118" s="109">
        <f t="shared" si="8"/>
        <v>12.908337999999999</v>
      </c>
      <c r="H118" s="109">
        <f t="shared" si="9"/>
        <v>4077.8205999999996</v>
      </c>
      <c r="I118" s="127">
        <f t="shared" si="10"/>
        <v>4994.1068888199998</v>
      </c>
    </row>
    <row r="119" spans="1:13" x14ac:dyDescent="0.25">
      <c r="A119" s="171" t="s">
        <v>597</v>
      </c>
      <c r="B119" s="87" t="s">
        <v>224</v>
      </c>
      <c r="C119" s="86" t="s">
        <v>225</v>
      </c>
      <c r="D119" s="87" t="s">
        <v>43</v>
      </c>
      <c r="E119" s="117">
        <v>10</v>
      </c>
      <c r="F119" s="117">
        <v>14.24</v>
      </c>
      <c r="G119" s="109">
        <f t="shared" si="8"/>
        <v>17.439728000000002</v>
      </c>
      <c r="H119" s="109">
        <f t="shared" si="9"/>
        <v>142.4</v>
      </c>
      <c r="I119" s="127">
        <f t="shared" si="10"/>
        <v>174.39728000000002</v>
      </c>
      <c r="K119" s="130"/>
    </row>
    <row r="120" spans="1:13" ht="25.5" x14ac:dyDescent="0.25">
      <c r="A120" s="171" t="s">
        <v>598</v>
      </c>
      <c r="B120" s="88" t="s">
        <v>282</v>
      </c>
      <c r="C120" s="89" t="s">
        <v>226</v>
      </c>
      <c r="D120" s="126" t="s">
        <v>11</v>
      </c>
      <c r="E120" s="113">
        <v>2.4</v>
      </c>
      <c r="F120" s="117">
        <v>37.880000000000003</v>
      </c>
      <c r="G120" s="109">
        <f t="shared" si="8"/>
        <v>46.391636000000005</v>
      </c>
      <c r="H120" s="109">
        <f t="shared" si="9"/>
        <v>90.912000000000006</v>
      </c>
      <c r="I120" s="127">
        <f t="shared" si="10"/>
        <v>111.33992640000001</v>
      </c>
    </row>
    <row r="121" spans="1:13" x14ac:dyDescent="0.25">
      <c r="A121" s="102" t="s">
        <v>227</v>
      </c>
      <c r="B121" s="102"/>
      <c r="C121" s="103" t="s">
        <v>228</v>
      </c>
      <c r="D121" s="104"/>
      <c r="E121" s="118">
        <v>0</v>
      </c>
      <c r="F121" s="118"/>
      <c r="G121" s="125">
        <f t="shared" si="8"/>
        <v>0</v>
      </c>
      <c r="H121" s="125">
        <f t="shared" si="9"/>
        <v>0</v>
      </c>
      <c r="I121" s="106">
        <f>SUBTOTAL(9,I122:I135)</f>
        <v>62373.923726579997</v>
      </c>
      <c r="J121" s="3">
        <v>62373.923726580004</v>
      </c>
    </row>
    <row r="122" spans="1:13" x14ac:dyDescent="0.25">
      <c r="A122" s="102" t="s">
        <v>229</v>
      </c>
      <c r="B122" s="102"/>
      <c r="C122" s="103" t="s">
        <v>230</v>
      </c>
      <c r="D122" s="104"/>
      <c r="E122" s="118">
        <v>0</v>
      </c>
      <c r="F122" s="118"/>
      <c r="G122" s="125">
        <f t="shared" si="8"/>
        <v>0</v>
      </c>
      <c r="H122" s="125">
        <f t="shared" si="9"/>
        <v>0</v>
      </c>
      <c r="I122" s="106">
        <f>SUBTOTAL(9,I123:I127)</f>
        <v>25752.516906280001</v>
      </c>
      <c r="J122" s="144">
        <f>I122/$I$10</f>
        <v>4.7065641645008219E-2</v>
      </c>
    </row>
    <row r="123" spans="1:13" ht="25.5" x14ac:dyDescent="0.25">
      <c r="A123" s="171" t="s">
        <v>615</v>
      </c>
      <c r="B123" s="87" t="s">
        <v>231</v>
      </c>
      <c r="C123" s="136" t="s">
        <v>232</v>
      </c>
      <c r="D123" s="87" t="s">
        <v>12</v>
      </c>
      <c r="E123" s="170">
        <v>7</v>
      </c>
      <c r="F123" s="175">
        <v>632.99</v>
      </c>
      <c r="G123" s="110">
        <f t="shared" si="8"/>
        <v>775.22285299999999</v>
      </c>
      <c r="H123" s="110">
        <f t="shared" si="9"/>
        <v>4430.93</v>
      </c>
      <c r="I123" s="190">
        <f t="shared" ref="I123:I135" si="11">E123*G123</f>
        <v>5426.5599709999997</v>
      </c>
      <c r="K123" s="130"/>
      <c r="M123" s="130"/>
    </row>
    <row r="124" spans="1:13" ht="25.5" x14ac:dyDescent="0.25">
      <c r="A124" s="171" t="s">
        <v>616</v>
      </c>
      <c r="B124" s="87" t="s">
        <v>233</v>
      </c>
      <c r="C124" s="136" t="s">
        <v>234</v>
      </c>
      <c r="D124" s="87" t="s">
        <v>12</v>
      </c>
      <c r="E124" s="170">
        <v>18</v>
      </c>
      <c r="F124" s="175">
        <v>720.53</v>
      </c>
      <c r="G124" s="110">
        <f t="shared" si="8"/>
        <v>882.43309099999999</v>
      </c>
      <c r="H124" s="110">
        <f t="shared" si="9"/>
        <v>12969.539999999999</v>
      </c>
      <c r="I124" s="190">
        <f t="shared" si="11"/>
        <v>15883.795638</v>
      </c>
      <c r="K124" s="130"/>
    </row>
    <row r="125" spans="1:13" ht="25.5" x14ac:dyDescent="0.25">
      <c r="A125" s="171" t="s">
        <v>617</v>
      </c>
      <c r="B125" s="121" t="s">
        <v>235</v>
      </c>
      <c r="C125" s="136" t="s">
        <v>236</v>
      </c>
      <c r="D125" s="87" t="s">
        <v>12</v>
      </c>
      <c r="E125" s="170">
        <v>1</v>
      </c>
      <c r="F125" s="170">
        <v>718.1</v>
      </c>
      <c r="G125" s="110">
        <f t="shared" si="8"/>
        <v>879.45707000000004</v>
      </c>
      <c r="H125" s="110">
        <f t="shared" si="9"/>
        <v>718.1</v>
      </c>
      <c r="I125" s="190">
        <f t="shared" si="11"/>
        <v>879.45707000000004</v>
      </c>
    </row>
    <row r="126" spans="1:13" ht="25.5" x14ac:dyDescent="0.25">
      <c r="A126" s="171" t="s">
        <v>618</v>
      </c>
      <c r="B126" s="121" t="s">
        <v>237</v>
      </c>
      <c r="C126" s="86" t="s">
        <v>238</v>
      </c>
      <c r="D126" s="87" t="s">
        <v>12</v>
      </c>
      <c r="E126" s="170">
        <v>8</v>
      </c>
      <c r="F126" s="170">
        <v>76.47</v>
      </c>
      <c r="G126" s="110">
        <f t="shared" si="8"/>
        <v>93.652808999999991</v>
      </c>
      <c r="H126" s="110">
        <f t="shared" si="9"/>
        <v>611.76</v>
      </c>
      <c r="I126" s="190">
        <f t="shared" si="11"/>
        <v>749.22247199999993</v>
      </c>
    </row>
    <row r="127" spans="1:13" ht="25.5" x14ac:dyDescent="0.25">
      <c r="A127" s="171" t="s">
        <v>619</v>
      </c>
      <c r="B127" s="87" t="s">
        <v>239</v>
      </c>
      <c r="C127" s="86" t="s">
        <v>240</v>
      </c>
      <c r="D127" s="87" t="s">
        <v>11</v>
      </c>
      <c r="E127" s="170">
        <f>2.1*2*(7*0.8+18*0.9+1*1)</f>
        <v>95.76</v>
      </c>
      <c r="F127" s="175">
        <v>23.99</v>
      </c>
      <c r="G127" s="110">
        <f t="shared" si="8"/>
        <v>29.380552999999999</v>
      </c>
      <c r="H127" s="110">
        <f t="shared" si="9"/>
        <v>2297.2824000000001</v>
      </c>
      <c r="I127" s="190">
        <f t="shared" si="11"/>
        <v>2813.48175528</v>
      </c>
    </row>
    <row r="128" spans="1:13" x14ac:dyDescent="0.25">
      <c r="A128" s="102" t="s">
        <v>241</v>
      </c>
      <c r="B128" s="102"/>
      <c r="C128" s="103" t="s">
        <v>242</v>
      </c>
      <c r="D128" s="104"/>
      <c r="E128" s="118">
        <v>0</v>
      </c>
      <c r="F128" s="118"/>
      <c r="G128" s="125">
        <f t="shared" si="8"/>
        <v>0</v>
      </c>
      <c r="H128" s="125">
        <f t="shared" si="9"/>
        <v>0</v>
      </c>
      <c r="I128" s="106">
        <f>SUBTOTAL(9,I129:I130)</f>
        <v>25125.797991060001</v>
      </c>
      <c r="J128" s="144">
        <f>I128/$I$10</f>
        <v>4.5920241838719782E-2</v>
      </c>
    </row>
    <row r="129" spans="1:11" ht="25.5" x14ac:dyDescent="0.25">
      <c r="A129" s="171" t="s">
        <v>609</v>
      </c>
      <c r="B129" s="87" t="s">
        <v>243</v>
      </c>
      <c r="C129" s="86" t="s">
        <v>244</v>
      </c>
      <c r="D129" s="87" t="s">
        <v>11</v>
      </c>
      <c r="E129" s="117">
        <v>10.79</v>
      </c>
      <c r="F129" s="117">
        <v>409.62</v>
      </c>
      <c r="G129" s="109">
        <f t="shared" si="8"/>
        <v>501.66161399999999</v>
      </c>
      <c r="H129" s="109">
        <f t="shared" si="9"/>
        <v>4419.7997999999998</v>
      </c>
      <c r="I129" s="127">
        <f t="shared" si="11"/>
        <v>5412.9288150599996</v>
      </c>
    </row>
    <row r="130" spans="1:11" ht="25.5" x14ac:dyDescent="0.25">
      <c r="A130" s="171" t="s">
        <v>610</v>
      </c>
      <c r="B130" s="88">
        <v>94569</v>
      </c>
      <c r="C130" s="89" t="s">
        <v>890</v>
      </c>
      <c r="D130" s="126" t="s">
        <v>11</v>
      </c>
      <c r="E130" s="113">
        <v>46.2</v>
      </c>
      <c r="F130" s="195">
        <v>348.4</v>
      </c>
      <c r="G130" s="109">
        <f t="shared" si="8"/>
        <v>426.68547999999998</v>
      </c>
      <c r="H130" s="109">
        <f t="shared" si="9"/>
        <v>16096.08</v>
      </c>
      <c r="I130" s="127">
        <f t="shared" si="11"/>
        <v>19712.869176</v>
      </c>
    </row>
    <row r="131" spans="1:11" x14ac:dyDescent="0.25">
      <c r="A131" s="102" t="s">
        <v>245</v>
      </c>
      <c r="B131" s="102"/>
      <c r="C131" s="103" t="s">
        <v>246</v>
      </c>
      <c r="D131" s="104"/>
      <c r="E131" s="118">
        <v>0</v>
      </c>
      <c r="F131" s="118"/>
      <c r="G131" s="125">
        <f t="shared" si="8"/>
        <v>0</v>
      </c>
      <c r="H131" s="125">
        <f t="shared" si="9"/>
        <v>0</v>
      </c>
      <c r="I131" s="106">
        <f>SUBTOTAL(9,I132:I135)</f>
        <v>11495.60882924</v>
      </c>
      <c r="J131" s="144">
        <f>I131/$I$10</f>
        <v>2.1009527248043957E-2</v>
      </c>
    </row>
    <row r="132" spans="1:11" ht="25.5" x14ac:dyDescent="0.2">
      <c r="A132" s="171" t="s">
        <v>611</v>
      </c>
      <c r="B132" s="90" t="s">
        <v>606</v>
      </c>
      <c r="C132" s="128" t="s">
        <v>607</v>
      </c>
      <c r="D132" s="90" t="s">
        <v>11</v>
      </c>
      <c r="E132" s="117">
        <v>26</v>
      </c>
      <c r="F132" s="117">
        <v>215.28</v>
      </c>
      <c r="G132" s="109">
        <f t="shared" si="8"/>
        <v>263.65341599999999</v>
      </c>
      <c r="H132" s="109">
        <f t="shared" si="9"/>
        <v>5597.28</v>
      </c>
      <c r="I132" s="127">
        <f t="shared" si="11"/>
        <v>6854.988816</v>
      </c>
      <c r="K132" s="130"/>
    </row>
    <row r="133" spans="1:11" ht="38.25" x14ac:dyDescent="0.25">
      <c r="A133" s="171" t="s">
        <v>612</v>
      </c>
      <c r="B133" s="87" t="s">
        <v>247</v>
      </c>
      <c r="C133" s="86" t="s">
        <v>248</v>
      </c>
      <c r="D133" s="87" t="s">
        <v>12</v>
      </c>
      <c r="E133" s="117">
        <v>2</v>
      </c>
      <c r="F133" s="117">
        <v>563.25</v>
      </c>
      <c r="G133" s="109">
        <f t="shared" si="8"/>
        <v>689.812275</v>
      </c>
      <c r="H133" s="109">
        <f t="shared" si="9"/>
        <v>1126.5</v>
      </c>
      <c r="I133" s="127">
        <f t="shared" si="11"/>
        <v>1379.62455</v>
      </c>
    </row>
    <row r="134" spans="1:11" x14ac:dyDescent="0.25">
      <c r="A134" s="171" t="s">
        <v>613</v>
      </c>
      <c r="B134" s="87" t="s">
        <v>249</v>
      </c>
      <c r="C134" s="86" t="s">
        <v>250</v>
      </c>
      <c r="D134" s="87" t="s">
        <v>11</v>
      </c>
      <c r="E134" s="117">
        <v>3.64</v>
      </c>
      <c r="F134" s="117">
        <v>298.87</v>
      </c>
      <c r="G134" s="109">
        <f t="shared" si="8"/>
        <v>366.02608900000001</v>
      </c>
      <c r="H134" s="109">
        <f t="shared" si="9"/>
        <v>1087.8868</v>
      </c>
      <c r="I134" s="127">
        <f t="shared" si="11"/>
        <v>1332.3349639600001</v>
      </c>
      <c r="K134" s="130"/>
    </row>
    <row r="135" spans="1:11" x14ac:dyDescent="0.25">
      <c r="A135" s="171" t="s">
        <v>614</v>
      </c>
      <c r="B135" s="179">
        <v>34360</v>
      </c>
      <c r="C135" s="115" t="s">
        <v>608</v>
      </c>
      <c r="D135" s="179" t="s">
        <v>43</v>
      </c>
      <c r="E135" s="141">
        <v>45.62</v>
      </c>
      <c r="F135" s="141">
        <v>34.520000000000003</v>
      </c>
      <c r="G135" s="109">
        <f t="shared" si="8"/>
        <v>42.276644000000005</v>
      </c>
      <c r="H135" s="109">
        <f t="shared" si="9"/>
        <v>1574.8024</v>
      </c>
      <c r="I135" s="127">
        <f t="shared" si="11"/>
        <v>1928.6604992800001</v>
      </c>
    </row>
    <row r="136" spans="1:11" s="5" customFormat="1" ht="15.75" customHeight="1" x14ac:dyDescent="0.25">
      <c r="A136" s="285">
        <v>12</v>
      </c>
      <c r="B136" s="102"/>
      <c r="C136" s="103" t="s">
        <v>416</v>
      </c>
      <c r="D136" s="104"/>
      <c r="E136" s="118">
        <v>0</v>
      </c>
      <c r="F136" s="142"/>
      <c r="G136" s="125">
        <f t="shared" ref="G136:G167" si="12">(F136*$G$7)+F136</f>
        <v>0</v>
      </c>
      <c r="H136" s="125">
        <f t="shared" ref="H136:H167" si="13">E136*F136</f>
        <v>0</v>
      </c>
      <c r="I136" s="139">
        <f>SUBTOTAL(9,I137:I190)</f>
        <v>41790.46259399999</v>
      </c>
      <c r="J136" s="5">
        <v>41790.462593999997</v>
      </c>
    </row>
    <row r="137" spans="1:11" s="5" customFormat="1" x14ac:dyDescent="0.25">
      <c r="A137" s="102" t="s">
        <v>252</v>
      </c>
      <c r="B137" s="102"/>
      <c r="C137" s="103" t="s">
        <v>417</v>
      </c>
      <c r="D137" s="104"/>
      <c r="E137" s="118">
        <v>0</v>
      </c>
      <c r="F137" s="142"/>
      <c r="G137" s="125">
        <f t="shared" si="12"/>
        <v>0</v>
      </c>
      <c r="H137" s="125">
        <f t="shared" si="13"/>
        <v>0</v>
      </c>
      <c r="I137" s="106">
        <f>SUBTOTAL(9,I138:I141)</f>
        <v>8342.0073090000005</v>
      </c>
      <c r="J137" s="144">
        <f>I137/$I$10</f>
        <v>1.5245963259990666E-2</v>
      </c>
    </row>
    <row r="138" spans="1:11" s="5" customFormat="1" x14ac:dyDescent="0.25">
      <c r="A138" s="179" t="s">
        <v>729</v>
      </c>
      <c r="B138" s="179" t="s">
        <v>368</v>
      </c>
      <c r="C138" s="115" t="s">
        <v>418</v>
      </c>
      <c r="D138" s="179" t="s">
        <v>268</v>
      </c>
      <c r="E138" s="180">
        <v>1</v>
      </c>
      <c r="F138" s="180">
        <v>1941.49</v>
      </c>
      <c r="G138" s="109">
        <f t="shared" si="12"/>
        <v>2377.7428030000001</v>
      </c>
      <c r="H138" s="109">
        <f t="shared" si="13"/>
        <v>1941.49</v>
      </c>
      <c r="I138" s="127">
        <f>E138*G138</f>
        <v>2377.7428030000001</v>
      </c>
    </row>
    <row r="139" spans="1:11" s="5" customFormat="1" ht="25.5" x14ac:dyDescent="0.25">
      <c r="A139" s="179" t="s">
        <v>730</v>
      </c>
      <c r="B139" s="179" t="s">
        <v>369</v>
      </c>
      <c r="C139" s="115" t="s">
        <v>621</v>
      </c>
      <c r="D139" s="179" t="s">
        <v>12</v>
      </c>
      <c r="E139" s="180">
        <v>2</v>
      </c>
      <c r="F139" s="180">
        <v>472.19</v>
      </c>
      <c r="G139" s="109">
        <f t="shared" si="12"/>
        <v>578.29109300000005</v>
      </c>
      <c r="H139" s="109">
        <f t="shared" si="13"/>
        <v>944.38</v>
      </c>
      <c r="I139" s="127">
        <f>E139*G139</f>
        <v>1156.5821860000001</v>
      </c>
      <c r="K139" s="131"/>
    </row>
    <row r="140" spans="1:11" s="5" customFormat="1" ht="25.5" x14ac:dyDescent="0.25">
      <c r="A140" s="179" t="s">
        <v>731</v>
      </c>
      <c r="B140" s="179" t="s">
        <v>370</v>
      </c>
      <c r="C140" s="115" t="s">
        <v>419</v>
      </c>
      <c r="D140" s="179" t="s">
        <v>41</v>
      </c>
      <c r="E140" s="180">
        <v>140</v>
      </c>
      <c r="F140" s="180">
        <v>25.3</v>
      </c>
      <c r="G140" s="109">
        <f t="shared" si="12"/>
        <v>30.984909999999999</v>
      </c>
      <c r="H140" s="109">
        <f t="shared" si="13"/>
        <v>3542</v>
      </c>
      <c r="I140" s="127">
        <f>E140*G140</f>
        <v>4337.8873999999996</v>
      </c>
    </row>
    <row r="141" spans="1:11" s="5" customFormat="1" ht="25.5" x14ac:dyDescent="0.25">
      <c r="A141" s="179" t="s">
        <v>732</v>
      </c>
      <c r="B141" s="179" t="s">
        <v>371</v>
      </c>
      <c r="C141" s="115" t="s">
        <v>420</v>
      </c>
      <c r="D141" s="179" t="s">
        <v>41</v>
      </c>
      <c r="E141" s="180">
        <v>40</v>
      </c>
      <c r="F141" s="180">
        <v>9.59</v>
      </c>
      <c r="G141" s="109">
        <f t="shared" si="12"/>
        <v>11.744873</v>
      </c>
      <c r="H141" s="109">
        <f t="shared" si="13"/>
        <v>383.6</v>
      </c>
      <c r="I141" s="127">
        <f>E141*G141</f>
        <v>469.79491999999999</v>
      </c>
      <c r="K141" s="131"/>
    </row>
    <row r="142" spans="1:11" s="5" customFormat="1" x14ac:dyDescent="0.25">
      <c r="A142" s="181" t="s">
        <v>310</v>
      </c>
      <c r="B142" s="181"/>
      <c r="C142" s="182" t="s">
        <v>421</v>
      </c>
      <c r="D142" s="183"/>
      <c r="E142" s="184"/>
      <c r="F142" s="185"/>
      <c r="G142" s="137">
        <f t="shared" si="12"/>
        <v>0</v>
      </c>
      <c r="H142" s="137">
        <f t="shared" si="13"/>
        <v>0</v>
      </c>
      <c r="I142" s="106">
        <f>SUBTOTAL(9,I143:I171)</f>
        <v>27166.160682999995</v>
      </c>
      <c r="J142" s="144">
        <f>I142/$I$10</f>
        <v>4.9649235771008937E-2</v>
      </c>
      <c r="K142" s="260"/>
    </row>
    <row r="143" spans="1:11" s="5" customFormat="1" ht="38.25" x14ac:dyDescent="0.25">
      <c r="A143" s="179" t="s">
        <v>733</v>
      </c>
      <c r="B143" s="179" t="s">
        <v>372</v>
      </c>
      <c r="C143" s="115" t="s">
        <v>422</v>
      </c>
      <c r="D143" s="179" t="s">
        <v>12</v>
      </c>
      <c r="E143" s="180">
        <v>10</v>
      </c>
      <c r="F143" s="180">
        <v>57.87</v>
      </c>
      <c r="G143" s="109">
        <f t="shared" si="12"/>
        <v>70.873389000000003</v>
      </c>
      <c r="H143" s="109">
        <f t="shared" si="13"/>
        <v>578.69999999999993</v>
      </c>
      <c r="I143" s="127">
        <f t="shared" ref="I143:I157" si="14">E143*G143</f>
        <v>708.73388999999997</v>
      </c>
    </row>
    <row r="144" spans="1:11" ht="25.5" x14ac:dyDescent="0.25">
      <c r="A144" s="179" t="s">
        <v>734</v>
      </c>
      <c r="B144" s="179" t="s">
        <v>373</v>
      </c>
      <c r="C144" s="115" t="s">
        <v>423</v>
      </c>
      <c r="D144" s="179" t="s">
        <v>12</v>
      </c>
      <c r="E144" s="180">
        <v>20</v>
      </c>
      <c r="F144" s="180">
        <v>39.5</v>
      </c>
      <c r="G144" s="109">
        <f t="shared" si="12"/>
        <v>48.37565</v>
      </c>
      <c r="H144" s="109">
        <f t="shared" si="13"/>
        <v>790</v>
      </c>
      <c r="I144" s="127">
        <f t="shared" si="14"/>
        <v>967.51300000000003</v>
      </c>
    </row>
    <row r="145" spans="1:11" ht="25.5" x14ac:dyDescent="0.25">
      <c r="A145" s="179" t="s">
        <v>735</v>
      </c>
      <c r="B145" s="179" t="s">
        <v>374</v>
      </c>
      <c r="C145" s="115" t="s">
        <v>424</v>
      </c>
      <c r="D145" s="179" t="s">
        <v>12</v>
      </c>
      <c r="E145" s="180">
        <v>10</v>
      </c>
      <c r="F145" s="180">
        <v>3.19</v>
      </c>
      <c r="G145" s="109">
        <f t="shared" si="12"/>
        <v>3.906793</v>
      </c>
      <c r="H145" s="109">
        <f t="shared" si="13"/>
        <v>31.9</v>
      </c>
      <c r="I145" s="127">
        <f t="shared" si="14"/>
        <v>39.067929999999997</v>
      </c>
      <c r="K145" s="130"/>
    </row>
    <row r="146" spans="1:11" ht="38.25" x14ac:dyDescent="0.25">
      <c r="A146" s="179" t="s">
        <v>736</v>
      </c>
      <c r="B146" s="179" t="s">
        <v>375</v>
      </c>
      <c r="C146" s="115" t="s">
        <v>425</v>
      </c>
      <c r="D146" s="179" t="s">
        <v>12</v>
      </c>
      <c r="E146" s="180">
        <v>100</v>
      </c>
      <c r="F146" s="180">
        <v>38.840000000000003</v>
      </c>
      <c r="G146" s="109">
        <f t="shared" si="12"/>
        <v>47.567348000000003</v>
      </c>
      <c r="H146" s="109">
        <f t="shared" si="13"/>
        <v>3884.0000000000005</v>
      </c>
      <c r="I146" s="127">
        <f t="shared" si="14"/>
        <v>4756.7348000000002</v>
      </c>
    </row>
    <row r="147" spans="1:11" ht="25.5" x14ac:dyDescent="0.25">
      <c r="A147" s="179" t="s">
        <v>737</v>
      </c>
      <c r="B147" s="179" t="s">
        <v>376</v>
      </c>
      <c r="C147" s="115" t="s">
        <v>426</v>
      </c>
      <c r="D147" s="179" t="s">
        <v>12</v>
      </c>
      <c r="E147" s="180">
        <v>50</v>
      </c>
      <c r="F147" s="180">
        <v>32.56</v>
      </c>
      <c r="G147" s="109">
        <f t="shared" si="12"/>
        <v>39.876232000000002</v>
      </c>
      <c r="H147" s="109">
        <f t="shared" si="13"/>
        <v>1628</v>
      </c>
      <c r="I147" s="127">
        <f t="shared" si="14"/>
        <v>1993.8116</v>
      </c>
    </row>
    <row r="148" spans="1:11" x14ac:dyDescent="0.25">
      <c r="A148" s="179" t="s">
        <v>738</v>
      </c>
      <c r="B148" s="179" t="s">
        <v>377</v>
      </c>
      <c r="C148" s="115" t="s">
        <v>427</v>
      </c>
      <c r="D148" s="179" t="s">
        <v>12</v>
      </c>
      <c r="E148" s="180">
        <v>3</v>
      </c>
      <c r="F148" s="180">
        <v>126.21</v>
      </c>
      <c r="G148" s="109">
        <f t="shared" si="12"/>
        <v>154.56938700000001</v>
      </c>
      <c r="H148" s="109">
        <f t="shared" si="13"/>
        <v>378.63</v>
      </c>
      <c r="I148" s="127">
        <f t="shared" si="14"/>
        <v>463.70816100000002</v>
      </c>
    </row>
    <row r="149" spans="1:11" ht="25.5" x14ac:dyDescent="0.25">
      <c r="A149" s="179" t="s">
        <v>739</v>
      </c>
      <c r="B149" s="179" t="s">
        <v>378</v>
      </c>
      <c r="C149" s="115" t="s">
        <v>428</v>
      </c>
      <c r="D149" s="179" t="s">
        <v>12</v>
      </c>
      <c r="E149" s="180">
        <v>10</v>
      </c>
      <c r="F149" s="180">
        <v>3.42</v>
      </c>
      <c r="G149" s="109">
        <f t="shared" si="12"/>
        <v>4.1884740000000003</v>
      </c>
      <c r="H149" s="109">
        <f t="shared" si="13"/>
        <v>34.200000000000003</v>
      </c>
      <c r="I149" s="127">
        <f t="shared" si="14"/>
        <v>41.884740000000001</v>
      </c>
    </row>
    <row r="150" spans="1:11" ht="25.5" x14ac:dyDescent="0.25">
      <c r="A150" s="179" t="s">
        <v>740</v>
      </c>
      <c r="B150" s="179" t="s">
        <v>379</v>
      </c>
      <c r="C150" s="115" t="s">
        <v>429</v>
      </c>
      <c r="D150" s="179" t="s">
        <v>12</v>
      </c>
      <c r="E150" s="180">
        <v>30</v>
      </c>
      <c r="F150" s="180">
        <v>1.77</v>
      </c>
      <c r="G150" s="109">
        <f t="shared" si="12"/>
        <v>2.167719</v>
      </c>
      <c r="H150" s="109">
        <f t="shared" si="13"/>
        <v>53.1</v>
      </c>
      <c r="I150" s="127">
        <f t="shared" si="14"/>
        <v>65.031570000000002</v>
      </c>
    </row>
    <row r="151" spans="1:11" x14ac:dyDescent="0.25">
      <c r="A151" s="179" t="s">
        <v>741</v>
      </c>
      <c r="B151" s="179" t="s">
        <v>380</v>
      </c>
      <c r="C151" s="115" t="s">
        <v>430</v>
      </c>
      <c r="D151" s="179" t="s">
        <v>12</v>
      </c>
      <c r="E151" s="180">
        <v>40</v>
      </c>
      <c r="F151" s="180">
        <v>1.17</v>
      </c>
      <c r="G151" s="109">
        <f t="shared" si="12"/>
        <v>1.4328989999999999</v>
      </c>
      <c r="H151" s="109">
        <f t="shared" si="13"/>
        <v>46.8</v>
      </c>
      <c r="I151" s="127">
        <f t="shared" si="14"/>
        <v>57.315959999999997</v>
      </c>
    </row>
    <row r="152" spans="1:11" ht="25.5" x14ac:dyDescent="0.25">
      <c r="A152" s="179" t="s">
        <v>742</v>
      </c>
      <c r="B152" s="179" t="s">
        <v>381</v>
      </c>
      <c r="C152" s="115" t="s">
        <v>431</v>
      </c>
      <c r="D152" s="179" t="s">
        <v>12</v>
      </c>
      <c r="E152" s="180">
        <v>10</v>
      </c>
      <c r="F152" s="180">
        <v>1.66</v>
      </c>
      <c r="G152" s="109">
        <f t="shared" si="12"/>
        <v>2.0330019999999998</v>
      </c>
      <c r="H152" s="109">
        <f t="shared" si="13"/>
        <v>16.599999999999998</v>
      </c>
      <c r="I152" s="127">
        <f t="shared" si="14"/>
        <v>20.330019999999998</v>
      </c>
    </row>
    <row r="153" spans="1:11" ht="25.5" x14ac:dyDescent="0.25">
      <c r="A153" s="179" t="s">
        <v>743</v>
      </c>
      <c r="B153" s="179" t="s">
        <v>382</v>
      </c>
      <c r="C153" s="115" t="s">
        <v>432</v>
      </c>
      <c r="D153" s="179" t="s">
        <v>12</v>
      </c>
      <c r="E153" s="180">
        <v>8</v>
      </c>
      <c r="F153" s="180">
        <v>3.32</v>
      </c>
      <c r="G153" s="109">
        <f t="shared" si="12"/>
        <v>4.0660039999999995</v>
      </c>
      <c r="H153" s="109">
        <f t="shared" si="13"/>
        <v>26.56</v>
      </c>
      <c r="I153" s="127">
        <f t="shared" si="14"/>
        <v>32.528031999999996</v>
      </c>
    </row>
    <row r="154" spans="1:11" x14ac:dyDescent="0.25">
      <c r="A154" s="179" t="s">
        <v>744</v>
      </c>
      <c r="B154" s="179" t="s">
        <v>383</v>
      </c>
      <c r="C154" s="115" t="s">
        <v>433</v>
      </c>
      <c r="D154" s="179" t="s">
        <v>12</v>
      </c>
      <c r="E154" s="180">
        <v>1</v>
      </c>
      <c r="F154" s="180">
        <v>181.81</v>
      </c>
      <c r="G154" s="109">
        <f t="shared" si="12"/>
        <v>222.66270700000001</v>
      </c>
      <c r="H154" s="109">
        <f t="shared" si="13"/>
        <v>181.81</v>
      </c>
      <c r="I154" s="127">
        <f t="shared" si="14"/>
        <v>222.66270700000001</v>
      </c>
    </row>
    <row r="155" spans="1:11" x14ac:dyDescent="0.25">
      <c r="A155" s="179" t="s">
        <v>745</v>
      </c>
      <c r="B155" s="179" t="s">
        <v>384</v>
      </c>
      <c r="C155" s="115" t="s">
        <v>434</v>
      </c>
      <c r="D155" s="179" t="s">
        <v>12</v>
      </c>
      <c r="E155" s="180">
        <v>1</v>
      </c>
      <c r="F155" s="180">
        <v>43.43</v>
      </c>
      <c r="G155" s="109">
        <f t="shared" si="12"/>
        <v>53.188721000000001</v>
      </c>
      <c r="H155" s="109">
        <f t="shared" si="13"/>
        <v>43.43</v>
      </c>
      <c r="I155" s="127">
        <f t="shared" si="14"/>
        <v>53.188721000000001</v>
      </c>
    </row>
    <row r="156" spans="1:11" ht="25.5" x14ac:dyDescent="0.25">
      <c r="A156" s="179" t="s">
        <v>746</v>
      </c>
      <c r="B156" s="179" t="s">
        <v>385</v>
      </c>
      <c r="C156" s="115" t="s">
        <v>435</v>
      </c>
      <c r="D156" s="179" t="s">
        <v>12</v>
      </c>
      <c r="E156" s="180">
        <v>1</v>
      </c>
      <c r="F156" s="180">
        <v>540</v>
      </c>
      <c r="G156" s="109">
        <f t="shared" si="12"/>
        <v>661.33799999999997</v>
      </c>
      <c r="H156" s="109">
        <f t="shared" si="13"/>
        <v>540</v>
      </c>
      <c r="I156" s="127">
        <f t="shared" si="14"/>
        <v>661.33799999999997</v>
      </c>
    </row>
    <row r="157" spans="1:11" ht="25.5" x14ac:dyDescent="0.25">
      <c r="A157" s="179" t="s">
        <v>747</v>
      </c>
      <c r="B157" s="179" t="s">
        <v>386</v>
      </c>
      <c r="C157" s="115" t="s">
        <v>436</v>
      </c>
      <c r="D157" s="179" t="s">
        <v>12</v>
      </c>
      <c r="E157" s="180">
        <v>3</v>
      </c>
      <c r="F157" s="180">
        <v>16.66</v>
      </c>
      <c r="G157" s="109">
        <f t="shared" si="12"/>
        <v>20.403502</v>
      </c>
      <c r="H157" s="109">
        <f t="shared" si="13"/>
        <v>49.980000000000004</v>
      </c>
      <c r="I157" s="127">
        <f t="shared" si="14"/>
        <v>61.210505999999995</v>
      </c>
      <c r="J157" s="144"/>
    </row>
    <row r="158" spans="1:11" x14ac:dyDescent="0.25">
      <c r="A158" s="179" t="s">
        <v>748</v>
      </c>
      <c r="B158" s="179" t="s">
        <v>387</v>
      </c>
      <c r="C158" s="115" t="s">
        <v>437</v>
      </c>
      <c r="D158" s="179" t="s">
        <v>12</v>
      </c>
      <c r="E158" s="180">
        <v>3</v>
      </c>
      <c r="F158" s="180">
        <v>9.5299999999999994</v>
      </c>
      <c r="G158" s="109">
        <f t="shared" si="12"/>
        <v>11.671391</v>
      </c>
      <c r="H158" s="109">
        <f t="shared" si="13"/>
        <v>28.589999999999996</v>
      </c>
      <c r="I158" s="127">
        <f t="shared" ref="I158:I190" si="15">E158*G158</f>
        <v>35.014173</v>
      </c>
    </row>
    <row r="159" spans="1:11" x14ac:dyDescent="0.25">
      <c r="A159" s="179" t="s">
        <v>749</v>
      </c>
      <c r="B159" s="179" t="s">
        <v>388</v>
      </c>
      <c r="C159" s="115" t="s">
        <v>438</v>
      </c>
      <c r="D159" s="179" t="s">
        <v>12</v>
      </c>
      <c r="E159" s="180">
        <v>30</v>
      </c>
      <c r="F159" s="180">
        <v>13.7</v>
      </c>
      <c r="G159" s="109">
        <f t="shared" si="12"/>
        <v>16.778389999999998</v>
      </c>
      <c r="H159" s="109">
        <f t="shared" si="13"/>
        <v>411</v>
      </c>
      <c r="I159" s="127">
        <f t="shared" si="15"/>
        <v>503.35169999999994</v>
      </c>
      <c r="K159" s="261"/>
    </row>
    <row r="160" spans="1:11" ht="25.5" x14ac:dyDescent="0.25">
      <c r="A160" s="179" t="s">
        <v>750</v>
      </c>
      <c r="B160" s="179" t="s">
        <v>389</v>
      </c>
      <c r="C160" s="115" t="s">
        <v>439</v>
      </c>
      <c r="D160" s="179" t="s">
        <v>12</v>
      </c>
      <c r="E160" s="180">
        <v>6</v>
      </c>
      <c r="F160" s="180">
        <v>6.38</v>
      </c>
      <c r="G160" s="109">
        <f t="shared" si="12"/>
        <v>7.8135859999999999</v>
      </c>
      <c r="H160" s="109">
        <f t="shared" si="13"/>
        <v>38.28</v>
      </c>
      <c r="I160" s="127">
        <f t="shared" si="15"/>
        <v>46.881515999999998</v>
      </c>
    </row>
    <row r="161" spans="1:10" ht="25.5" x14ac:dyDescent="0.25">
      <c r="A161" s="179" t="s">
        <v>751</v>
      </c>
      <c r="B161" s="179" t="s">
        <v>390</v>
      </c>
      <c r="C161" s="115" t="s">
        <v>440</v>
      </c>
      <c r="D161" s="179" t="s">
        <v>12</v>
      </c>
      <c r="E161" s="180">
        <v>68</v>
      </c>
      <c r="F161" s="180">
        <v>6.11</v>
      </c>
      <c r="G161" s="109">
        <f t="shared" si="12"/>
        <v>7.4829170000000005</v>
      </c>
      <c r="H161" s="109">
        <f t="shared" si="13"/>
        <v>415.48</v>
      </c>
      <c r="I161" s="127">
        <f t="shared" si="15"/>
        <v>508.83835600000003</v>
      </c>
    </row>
    <row r="162" spans="1:10" ht="25.5" x14ac:dyDescent="0.25">
      <c r="A162" s="179" t="s">
        <v>752</v>
      </c>
      <c r="B162" s="179" t="s">
        <v>391</v>
      </c>
      <c r="C162" s="115" t="s">
        <v>441</v>
      </c>
      <c r="D162" s="179" t="s">
        <v>12</v>
      </c>
      <c r="E162" s="180">
        <v>10</v>
      </c>
      <c r="F162" s="180">
        <v>12.21</v>
      </c>
      <c r="G162" s="109">
        <f t="shared" si="12"/>
        <v>14.953587000000001</v>
      </c>
      <c r="H162" s="109">
        <f t="shared" si="13"/>
        <v>122.10000000000001</v>
      </c>
      <c r="I162" s="127">
        <f t="shared" si="15"/>
        <v>149.53587000000002</v>
      </c>
    </row>
    <row r="163" spans="1:10" ht="25.5" x14ac:dyDescent="0.25">
      <c r="A163" s="179" t="s">
        <v>753</v>
      </c>
      <c r="B163" s="179" t="s">
        <v>392</v>
      </c>
      <c r="C163" s="115" t="s">
        <v>442</v>
      </c>
      <c r="D163" s="179" t="s">
        <v>12</v>
      </c>
      <c r="E163" s="180">
        <v>6</v>
      </c>
      <c r="F163" s="180">
        <v>10.58</v>
      </c>
      <c r="G163" s="109">
        <f t="shared" si="12"/>
        <v>12.957326</v>
      </c>
      <c r="H163" s="109">
        <f t="shared" si="13"/>
        <v>63.480000000000004</v>
      </c>
      <c r="I163" s="127">
        <f t="shared" si="15"/>
        <v>77.743955999999997</v>
      </c>
    </row>
    <row r="164" spans="1:10" x14ac:dyDescent="0.25">
      <c r="A164" s="179" t="s">
        <v>754</v>
      </c>
      <c r="B164" s="179" t="s">
        <v>393</v>
      </c>
      <c r="C164" s="115" t="s">
        <v>443</v>
      </c>
      <c r="D164" s="179" t="s">
        <v>469</v>
      </c>
      <c r="E164" s="180">
        <v>1</v>
      </c>
      <c r="F164" s="180">
        <v>24.15</v>
      </c>
      <c r="G164" s="109">
        <f t="shared" si="12"/>
        <v>29.576504999999997</v>
      </c>
      <c r="H164" s="109">
        <f t="shared" si="13"/>
        <v>24.15</v>
      </c>
      <c r="I164" s="127">
        <f t="shared" si="15"/>
        <v>29.576504999999997</v>
      </c>
    </row>
    <row r="165" spans="1:10" ht="25.5" x14ac:dyDescent="0.25">
      <c r="A165" s="179" t="s">
        <v>755</v>
      </c>
      <c r="B165" s="179" t="s">
        <v>394</v>
      </c>
      <c r="C165" s="115" t="s">
        <v>444</v>
      </c>
      <c r="D165" s="179" t="s">
        <v>41</v>
      </c>
      <c r="E165" s="180">
        <v>100</v>
      </c>
      <c r="F165" s="180">
        <v>1.84</v>
      </c>
      <c r="G165" s="109">
        <f t="shared" si="12"/>
        <v>2.2534480000000001</v>
      </c>
      <c r="H165" s="109">
        <f t="shared" si="13"/>
        <v>184</v>
      </c>
      <c r="I165" s="127">
        <f t="shared" si="15"/>
        <v>225.34480000000002</v>
      </c>
    </row>
    <row r="166" spans="1:10" ht="25.5" x14ac:dyDescent="0.25">
      <c r="A166" s="179" t="s">
        <v>756</v>
      </c>
      <c r="B166" s="179" t="s">
        <v>395</v>
      </c>
      <c r="C166" s="115" t="s">
        <v>445</v>
      </c>
      <c r="D166" s="179" t="s">
        <v>41</v>
      </c>
      <c r="E166" s="180">
        <v>100</v>
      </c>
      <c r="F166" s="180">
        <v>3.55</v>
      </c>
      <c r="G166" s="109">
        <f t="shared" si="12"/>
        <v>4.3476850000000002</v>
      </c>
      <c r="H166" s="109">
        <f t="shared" si="13"/>
        <v>355</v>
      </c>
      <c r="I166" s="127">
        <f t="shared" si="15"/>
        <v>434.76850000000002</v>
      </c>
    </row>
    <row r="167" spans="1:10" x14ac:dyDescent="0.25">
      <c r="A167" s="179" t="s">
        <v>757</v>
      </c>
      <c r="B167" s="179" t="s">
        <v>396</v>
      </c>
      <c r="C167" s="115" t="s">
        <v>446</v>
      </c>
      <c r="D167" s="179" t="s">
        <v>41</v>
      </c>
      <c r="E167" s="180">
        <v>1500</v>
      </c>
      <c r="F167" s="180">
        <v>2.23</v>
      </c>
      <c r="G167" s="109">
        <f t="shared" si="12"/>
        <v>2.7310810000000001</v>
      </c>
      <c r="H167" s="109">
        <f t="shared" si="13"/>
        <v>3345</v>
      </c>
      <c r="I167" s="127">
        <f t="shared" si="15"/>
        <v>4096.6215000000002</v>
      </c>
    </row>
    <row r="168" spans="1:10" x14ac:dyDescent="0.25">
      <c r="A168" s="179" t="s">
        <v>758</v>
      </c>
      <c r="B168" s="179" t="s">
        <v>397</v>
      </c>
      <c r="C168" s="115" t="s">
        <v>447</v>
      </c>
      <c r="D168" s="179" t="s">
        <v>41</v>
      </c>
      <c r="E168" s="180">
        <v>700</v>
      </c>
      <c r="F168" s="180">
        <v>3.22</v>
      </c>
      <c r="G168" s="109">
        <f t="shared" ref="G168:G190" si="16">(F168*$G$7)+F168</f>
        <v>3.9435340000000005</v>
      </c>
      <c r="H168" s="109">
        <f t="shared" ref="H168:H190" si="17">E168*F168</f>
        <v>2254</v>
      </c>
      <c r="I168" s="127">
        <f t="shared" si="15"/>
        <v>2760.4738000000002</v>
      </c>
      <c r="J168" s="144"/>
    </row>
    <row r="169" spans="1:10" x14ac:dyDescent="0.25">
      <c r="A169" s="179" t="s">
        <v>759</v>
      </c>
      <c r="B169" s="179" t="s">
        <v>398</v>
      </c>
      <c r="C169" s="115" t="s">
        <v>448</v>
      </c>
      <c r="D169" s="179" t="s">
        <v>41</v>
      </c>
      <c r="E169" s="180">
        <v>700</v>
      </c>
      <c r="F169" s="180">
        <v>4.5</v>
      </c>
      <c r="G169" s="109">
        <f t="shared" si="16"/>
        <v>5.5111499999999998</v>
      </c>
      <c r="H169" s="109">
        <f t="shared" si="17"/>
        <v>3150</v>
      </c>
      <c r="I169" s="127">
        <f t="shared" si="15"/>
        <v>3857.8049999999998</v>
      </c>
    </row>
    <row r="170" spans="1:10" ht="25.5" x14ac:dyDescent="0.25">
      <c r="A170" s="179" t="s">
        <v>760</v>
      </c>
      <c r="B170" s="179" t="s">
        <v>399</v>
      </c>
      <c r="C170" s="115" t="s">
        <v>449</v>
      </c>
      <c r="D170" s="179" t="s">
        <v>41</v>
      </c>
      <c r="E170" s="180">
        <v>130</v>
      </c>
      <c r="F170" s="180">
        <v>4.8099999999999996</v>
      </c>
      <c r="G170" s="109">
        <f t="shared" si="16"/>
        <v>5.8908069999999997</v>
      </c>
      <c r="H170" s="109">
        <f t="shared" si="17"/>
        <v>625.29999999999995</v>
      </c>
      <c r="I170" s="127">
        <f t="shared" si="15"/>
        <v>765.80490999999995</v>
      </c>
    </row>
    <row r="171" spans="1:10" x14ac:dyDescent="0.25">
      <c r="A171" s="179" t="s">
        <v>761</v>
      </c>
      <c r="B171" s="179" t="s">
        <v>400</v>
      </c>
      <c r="C171" s="115" t="s">
        <v>450</v>
      </c>
      <c r="D171" s="179" t="s">
        <v>292</v>
      </c>
      <c r="E171" s="180">
        <v>180</v>
      </c>
      <c r="F171" s="180">
        <v>16.010000000000002</v>
      </c>
      <c r="G171" s="109">
        <f t="shared" si="16"/>
        <v>19.607447000000001</v>
      </c>
      <c r="H171" s="109">
        <f t="shared" si="17"/>
        <v>2881.8</v>
      </c>
      <c r="I171" s="127">
        <f t="shared" si="15"/>
        <v>3529.3404599999999</v>
      </c>
    </row>
    <row r="172" spans="1:10" s="29" customFormat="1" x14ac:dyDescent="0.25">
      <c r="A172" s="181" t="s">
        <v>319</v>
      </c>
      <c r="B172" s="181"/>
      <c r="C172" s="182" t="s">
        <v>451</v>
      </c>
      <c r="D172" s="181"/>
      <c r="E172" s="184"/>
      <c r="F172" s="185"/>
      <c r="G172" s="137">
        <f t="shared" si="16"/>
        <v>0</v>
      </c>
      <c r="H172" s="137">
        <f t="shared" si="17"/>
        <v>0</v>
      </c>
      <c r="I172" s="106">
        <f>SUBTOTAL(9,I173:I182)</f>
        <v>3022.9270099999999</v>
      </c>
      <c r="J172" s="144">
        <f>I172/$I$10</f>
        <v>5.5247415190311277E-3</v>
      </c>
    </row>
    <row r="173" spans="1:10" s="29" customFormat="1" ht="25.5" x14ac:dyDescent="0.25">
      <c r="A173" s="179" t="s">
        <v>762</v>
      </c>
      <c r="B173" s="179" t="s">
        <v>401</v>
      </c>
      <c r="C173" s="115" t="s">
        <v>452</v>
      </c>
      <c r="D173" s="179" t="s">
        <v>12</v>
      </c>
      <c r="E173" s="180">
        <v>2</v>
      </c>
      <c r="F173" s="180">
        <v>162</v>
      </c>
      <c r="G173" s="109">
        <f t="shared" si="16"/>
        <v>198.4014</v>
      </c>
      <c r="H173" s="109">
        <f t="shared" si="17"/>
        <v>324</v>
      </c>
      <c r="I173" s="127">
        <f t="shared" si="15"/>
        <v>396.80279999999999</v>
      </c>
    </row>
    <row r="174" spans="1:10" s="29" customFormat="1" x14ac:dyDescent="0.25">
      <c r="A174" s="179" t="s">
        <v>763</v>
      </c>
      <c r="B174" s="179" t="s">
        <v>402</v>
      </c>
      <c r="C174" s="115" t="s">
        <v>453</v>
      </c>
      <c r="D174" s="179" t="s">
        <v>12</v>
      </c>
      <c r="E174" s="180">
        <v>3</v>
      </c>
      <c r="F174" s="180">
        <v>16.41</v>
      </c>
      <c r="G174" s="109">
        <f t="shared" si="16"/>
        <v>20.097327</v>
      </c>
      <c r="H174" s="109">
        <f t="shared" si="17"/>
        <v>49.230000000000004</v>
      </c>
      <c r="I174" s="127">
        <f t="shared" si="15"/>
        <v>60.291981</v>
      </c>
    </row>
    <row r="175" spans="1:10" s="29" customFormat="1" x14ac:dyDescent="0.25">
      <c r="A175" s="179" t="s">
        <v>764</v>
      </c>
      <c r="B175" s="179" t="s">
        <v>403</v>
      </c>
      <c r="C175" s="115" t="s">
        <v>454</v>
      </c>
      <c r="D175" s="179" t="s">
        <v>12</v>
      </c>
      <c r="E175" s="180">
        <v>2</v>
      </c>
      <c r="F175" s="180">
        <v>38.5</v>
      </c>
      <c r="G175" s="109">
        <f t="shared" si="16"/>
        <v>47.150950000000002</v>
      </c>
      <c r="H175" s="109">
        <f t="shared" si="17"/>
        <v>77</v>
      </c>
      <c r="I175" s="127">
        <f t="shared" si="15"/>
        <v>94.301900000000003</v>
      </c>
    </row>
    <row r="176" spans="1:10" ht="25.5" x14ac:dyDescent="0.25">
      <c r="A176" s="179" t="s">
        <v>765</v>
      </c>
      <c r="B176" s="179" t="s">
        <v>404</v>
      </c>
      <c r="C176" s="115" t="s">
        <v>455</v>
      </c>
      <c r="D176" s="179" t="s">
        <v>12</v>
      </c>
      <c r="E176" s="180">
        <v>30</v>
      </c>
      <c r="F176" s="180">
        <v>24.46</v>
      </c>
      <c r="G176" s="109">
        <f t="shared" si="16"/>
        <v>29.956162000000003</v>
      </c>
      <c r="H176" s="109">
        <f t="shared" si="17"/>
        <v>733.80000000000007</v>
      </c>
      <c r="I176" s="127">
        <f t="shared" si="15"/>
        <v>898.68486000000007</v>
      </c>
      <c r="J176" s="144"/>
    </row>
    <row r="177" spans="1:11" ht="25.5" x14ac:dyDescent="0.25">
      <c r="A177" s="179" t="s">
        <v>767</v>
      </c>
      <c r="B177" s="179" t="s">
        <v>405</v>
      </c>
      <c r="C177" s="115" t="s">
        <v>456</v>
      </c>
      <c r="D177" s="179" t="s">
        <v>12</v>
      </c>
      <c r="E177" s="180">
        <v>2</v>
      </c>
      <c r="F177" s="180">
        <v>10.65</v>
      </c>
      <c r="G177" s="109">
        <f t="shared" si="16"/>
        <v>13.043055000000001</v>
      </c>
      <c r="H177" s="109">
        <f t="shared" si="17"/>
        <v>21.3</v>
      </c>
      <c r="I177" s="127">
        <f t="shared" si="15"/>
        <v>26.086110000000001</v>
      </c>
    </row>
    <row r="178" spans="1:11" ht="25.5" x14ac:dyDescent="0.25">
      <c r="A178" s="179" t="s">
        <v>766</v>
      </c>
      <c r="B178" s="179" t="s">
        <v>406</v>
      </c>
      <c r="C178" s="115" t="s">
        <v>457</v>
      </c>
      <c r="D178" s="179" t="s">
        <v>12</v>
      </c>
      <c r="E178" s="180">
        <v>16</v>
      </c>
      <c r="F178" s="180">
        <v>1.67</v>
      </c>
      <c r="G178" s="109">
        <f t="shared" si="16"/>
        <v>2.0452490000000001</v>
      </c>
      <c r="H178" s="109">
        <f t="shared" si="17"/>
        <v>26.72</v>
      </c>
      <c r="I178" s="127">
        <f t="shared" si="15"/>
        <v>32.723984000000002</v>
      </c>
    </row>
    <row r="179" spans="1:11" ht="25.5" x14ac:dyDescent="0.25">
      <c r="A179" s="179" t="s">
        <v>768</v>
      </c>
      <c r="B179" s="179" t="s">
        <v>395</v>
      </c>
      <c r="C179" s="115" t="s">
        <v>445</v>
      </c>
      <c r="D179" s="179" t="s">
        <v>41</v>
      </c>
      <c r="E179" s="180">
        <v>60</v>
      </c>
      <c r="F179" s="180">
        <v>3.55</v>
      </c>
      <c r="G179" s="109">
        <f t="shared" si="16"/>
        <v>4.3476850000000002</v>
      </c>
      <c r="H179" s="109">
        <f t="shared" si="17"/>
        <v>213</v>
      </c>
      <c r="I179" s="127">
        <f t="shared" si="15"/>
        <v>260.86110000000002</v>
      </c>
    </row>
    <row r="180" spans="1:11" ht="38.25" x14ac:dyDescent="0.25">
      <c r="A180" s="179" t="s">
        <v>769</v>
      </c>
      <c r="B180" s="179" t="s">
        <v>407</v>
      </c>
      <c r="C180" s="115" t="s">
        <v>458</v>
      </c>
      <c r="D180" s="179" t="s">
        <v>41</v>
      </c>
      <c r="E180" s="180">
        <v>15</v>
      </c>
      <c r="F180" s="180">
        <v>5.19</v>
      </c>
      <c r="G180" s="109">
        <f t="shared" si="16"/>
        <v>6.3561930000000002</v>
      </c>
      <c r="H180" s="109">
        <f t="shared" si="17"/>
        <v>77.850000000000009</v>
      </c>
      <c r="I180" s="127">
        <f t="shared" si="15"/>
        <v>95.342894999999999</v>
      </c>
    </row>
    <row r="181" spans="1:11" x14ac:dyDescent="0.25">
      <c r="A181" s="179" t="s">
        <v>770</v>
      </c>
      <c r="B181" s="179" t="s">
        <v>408</v>
      </c>
      <c r="C181" s="115" t="s">
        <v>459</v>
      </c>
      <c r="D181" s="179" t="s">
        <v>41</v>
      </c>
      <c r="E181" s="180">
        <v>305</v>
      </c>
      <c r="F181" s="180">
        <v>1</v>
      </c>
      <c r="G181" s="109">
        <f t="shared" si="16"/>
        <v>1.2246999999999999</v>
      </c>
      <c r="H181" s="109">
        <f t="shared" si="17"/>
        <v>305</v>
      </c>
      <c r="I181" s="127">
        <f t="shared" si="15"/>
        <v>373.53349999999995</v>
      </c>
    </row>
    <row r="182" spans="1:11" x14ac:dyDescent="0.25">
      <c r="A182" s="179" t="s">
        <v>771</v>
      </c>
      <c r="B182" s="179" t="s">
        <v>400</v>
      </c>
      <c r="C182" s="115" t="s">
        <v>450</v>
      </c>
      <c r="D182" s="179" t="s">
        <v>292</v>
      </c>
      <c r="E182" s="180">
        <v>40</v>
      </c>
      <c r="F182" s="180">
        <v>16.010000000000002</v>
      </c>
      <c r="G182" s="109">
        <f t="shared" si="16"/>
        <v>19.607447000000001</v>
      </c>
      <c r="H182" s="109">
        <f t="shared" si="17"/>
        <v>640.40000000000009</v>
      </c>
      <c r="I182" s="127">
        <f t="shared" si="15"/>
        <v>784.29788000000008</v>
      </c>
    </row>
    <row r="183" spans="1:11" x14ac:dyDescent="0.25">
      <c r="A183" s="181" t="s">
        <v>335</v>
      </c>
      <c r="B183" s="181"/>
      <c r="C183" s="182" t="s">
        <v>460</v>
      </c>
      <c r="D183" s="181"/>
      <c r="E183" s="184"/>
      <c r="F183" s="185"/>
      <c r="G183" s="137">
        <f t="shared" si="16"/>
        <v>0</v>
      </c>
      <c r="H183" s="137">
        <f t="shared" si="17"/>
        <v>0</v>
      </c>
      <c r="I183" s="106">
        <f>SUBTOTAL(9,I184:I190)</f>
        <v>3259.3675920000001</v>
      </c>
      <c r="J183" s="144">
        <f>I183/$I$10</f>
        <v>5.9568634643636037E-3</v>
      </c>
    </row>
    <row r="184" spans="1:11" ht="38.25" x14ac:dyDescent="0.25">
      <c r="A184" s="179" t="s">
        <v>772</v>
      </c>
      <c r="B184" s="179" t="s">
        <v>409</v>
      </c>
      <c r="C184" s="115" t="s">
        <v>461</v>
      </c>
      <c r="D184" s="179" t="s">
        <v>12</v>
      </c>
      <c r="E184" s="180">
        <v>1</v>
      </c>
      <c r="F184" s="180">
        <v>847.85</v>
      </c>
      <c r="G184" s="109">
        <f t="shared" si="16"/>
        <v>1038.361895</v>
      </c>
      <c r="H184" s="109">
        <f t="shared" si="17"/>
        <v>847.85</v>
      </c>
      <c r="I184" s="127">
        <f t="shared" si="15"/>
        <v>1038.361895</v>
      </c>
    </row>
    <row r="185" spans="1:11" x14ac:dyDescent="0.25">
      <c r="A185" s="179" t="s">
        <v>775</v>
      </c>
      <c r="B185" s="179" t="s">
        <v>410</v>
      </c>
      <c r="C185" s="115" t="s">
        <v>462</v>
      </c>
      <c r="D185" s="179" t="s">
        <v>268</v>
      </c>
      <c r="E185" s="180">
        <v>1</v>
      </c>
      <c r="F185" s="180">
        <v>272.36</v>
      </c>
      <c r="G185" s="109">
        <f t="shared" si="16"/>
        <v>333.55929200000003</v>
      </c>
      <c r="H185" s="109">
        <f t="shared" si="17"/>
        <v>272.36</v>
      </c>
      <c r="I185" s="127">
        <f t="shared" si="15"/>
        <v>333.55929200000003</v>
      </c>
    </row>
    <row r="186" spans="1:11" x14ac:dyDescent="0.25">
      <c r="A186" s="179" t="s">
        <v>776</v>
      </c>
      <c r="B186" s="179" t="s">
        <v>411</v>
      </c>
      <c r="C186" s="115" t="s">
        <v>463</v>
      </c>
      <c r="D186" s="179" t="s">
        <v>268</v>
      </c>
      <c r="E186" s="180">
        <v>1</v>
      </c>
      <c r="F186" s="180">
        <v>91.26</v>
      </c>
      <c r="G186" s="109">
        <f t="shared" si="16"/>
        <v>111.76612200000001</v>
      </c>
      <c r="H186" s="109">
        <f t="shared" si="17"/>
        <v>91.26</v>
      </c>
      <c r="I186" s="127">
        <f t="shared" si="15"/>
        <v>111.76612200000001</v>
      </c>
    </row>
    <row r="187" spans="1:11" x14ac:dyDescent="0.25">
      <c r="A187" s="179" t="s">
        <v>773</v>
      </c>
      <c r="B187" s="179" t="s">
        <v>412</v>
      </c>
      <c r="C187" s="115" t="s">
        <v>464</v>
      </c>
      <c r="D187" s="179" t="s">
        <v>12</v>
      </c>
      <c r="E187" s="180">
        <v>8</v>
      </c>
      <c r="F187" s="180">
        <v>52.27</v>
      </c>
      <c r="G187" s="109">
        <f t="shared" si="16"/>
        <v>64.015069000000011</v>
      </c>
      <c r="H187" s="109">
        <f t="shared" si="17"/>
        <v>418.16</v>
      </c>
      <c r="I187" s="127">
        <f t="shared" si="15"/>
        <v>512.12055200000009</v>
      </c>
      <c r="J187" s="144"/>
    </row>
    <row r="188" spans="1:11" x14ac:dyDescent="0.25">
      <c r="A188" s="179" t="s">
        <v>774</v>
      </c>
      <c r="B188" s="179" t="s">
        <v>413</v>
      </c>
      <c r="C188" s="115" t="s">
        <v>465</v>
      </c>
      <c r="D188" s="179" t="s">
        <v>12</v>
      </c>
      <c r="E188" s="180">
        <v>23</v>
      </c>
      <c r="F188" s="180">
        <v>9.1199999999999992</v>
      </c>
      <c r="G188" s="109">
        <f t="shared" si="16"/>
        <v>11.169263999999998</v>
      </c>
      <c r="H188" s="109">
        <f t="shared" si="17"/>
        <v>209.76</v>
      </c>
      <c r="I188" s="127">
        <f t="shared" si="15"/>
        <v>256.89307199999996</v>
      </c>
      <c r="K188" s="140"/>
    </row>
    <row r="189" spans="1:11" ht="25.5" x14ac:dyDescent="0.25">
      <c r="A189" s="179" t="s">
        <v>777</v>
      </c>
      <c r="B189" s="179" t="s">
        <v>414</v>
      </c>
      <c r="C189" s="115" t="s">
        <v>466</v>
      </c>
      <c r="D189" s="179" t="s">
        <v>12</v>
      </c>
      <c r="E189" s="180">
        <v>4</v>
      </c>
      <c r="F189" s="180">
        <v>68.23</v>
      </c>
      <c r="G189" s="109">
        <f t="shared" si="16"/>
        <v>83.561281000000008</v>
      </c>
      <c r="H189" s="109">
        <f t="shared" si="17"/>
        <v>272.92</v>
      </c>
      <c r="I189" s="127">
        <f t="shared" si="15"/>
        <v>334.24512400000003</v>
      </c>
    </row>
    <row r="190" spans="1:11" x14ac:dyDescent="0.25">
      <c r="A190" s="179" t="s">
        <v>778</v>
      </c>
      <c r="B190" s="179" t="s">
        <v>415</v>
      </c>
      <c r="C190" s="115" t="s">
        <v>467</v>
      </c>
      <c r="D190" s="179" t="s">
        <v>12</v>
      </c>
      <c r="E190" s="180">
        <v>5</v>
      </c>
      <c r="F190" s="180">
        <v>109.81</v>
      </c>
      <c r="G190" s="109">
        <f t="shared" si="16"/>
        <v>134.484307</v>
      </c>
      <c r="H190" s="109">
        <f t="shared" si="17"/>
        <v>549.04999999999995</v>
      </c>
      <c r="I190" s="127">
        <f t="shared" si="15"/>
        <v>672.42153499999995</v>
      </c>
    </row>
    <row r="191" spans="1:11" x14ac:dyDescent="0.25">
      <c r="A191" s="102" t="s">
        <v>349</v>
      </c>
      <c r="B191" s="102"/>
      <c r="C191" s="103" t="s">
        <v>251</v>
      </c>
      <c r="D191" s="104"/>
      <c r="E191" s="118">
        <v>0</v>
      </c>
      <c r="F191" s="118"/>
      <c r="G191" s="125">
        <f t="shared" ref="G191:G210" si="18">(F191*$G$7)+F191</f>
        <v>0</v>
      </c>
      <c r="H191" s="125">
        <f t="shared" ref="H191:H210" si="19">E191*F191</f>
        <v>0</v>
      </c>
      <c r="I191" s="106">
        <f>SUBTOTAL(9,I192:I235)</f>
        <v>40644.918384160002</v>
      </c>
    </row>
    <row r="192" spans="1:11" x14ac:dyDescent="0.25">
      <c r="A192" s="102" t="s">
        <v>779</v>
      </c>
      <c r="B192" s="102"/>
      <c r="C192" s="103" t="s">
        <v>253</v>
      </c>
      <c r="D192" s="104"/>
      <c r="E192" s="118">
        <v>0</v>
      </c>
      <c r="F192" s="118"/>
      <c r="G192" s="125">
        <f t="shared" si="18"/>
        <v>0</v>
      </c>
      <c r="H192" s="125">
        <f t="shared" si="19"/>
        <v>0</v>
      </c>
      <c r="I192" s="106">
        <f>SUBTOTAL(9,I193:I211)</f>
        <v>27662.216600159994</v>
      </c>
      <c r="J192" s="144">
        <f>I192/$I$10</f>
        <v>5.0555834148088147E-2</v>
      </c>
    </row>
    <row r="193" spans="1:10" ht="38.25" x14ac:dyDescent="0.25">
      <c r="A193" s="171" t="s">
        <v>780</v>
      </c>
      <c r="B193" s="87" t="s">
        <v>254</v>
      </c>
      <c r="C193" s="86" t="s">
        <v>255</v>
      </c>
      <c r="D193" s="87" t="s">
        <v>12</v>
      </c>
      <c r="E193" s="117">
        <v>3</v>
      </c>
      <c r="F193" s="117">
        <v>376.34</v>
      </c>
      <c r="G193" s="109">
        <f t="shared" si="18"/>
        <v>460.90359799999999</v>
      </c>
      <c r="H193" s="109">
        <f t="shared" si="19"/>
        <v>1129.02</v>
      </c>
      <c r="I193" s="127">
        <f t="shared" ref="I193:I210" si="20">E193*G193</f>
        <v>1382.7107940000001</v>
      </c>
    </row>
    <row r="194" spans="1:10" x14ac:dyDescent="0.25">
      <c r="A194" s="171" t="s">
        <v>781</v>
      </c>
      <c r="B194" s="87" t="s">
        <v>256</v>
      </c>
      <c r="C194" s="86" t="s">
        <v>257</v>
      </c>
      <c r="D194" s="87" t="s">
        <v>12</v>
      </c>
      <c r="E194" s="117">
        <v>3</v>
      </c>
      <c r="F194" s="117">
        <v>25.62</v>
      </c>
      <c r="G194" s="109">
        <f t="shared" si="18"/>
        <v>31.376814000000003</v>
      </c>
      <c r="H194" s="109">
        <f t="shared" si="19"/>
        <v>76.86</v>
      </c>
      <c r="I194" s="127">
        <f t="shared" si="20"/>
        <v>94.130442000000016</v>
      </c>
    </row>
    <row r="195" spans="1:10" ht="38.25" x14ac:dyDescent="0.25">
      <c r="A195" s="171" t="s">
        <v>797</v>
      </c>
      <c r="B195" s="121" t="s">
        <v>258</v>
      </c>
      <c r="C195" s="86" t="s">
        <v>259</v>
      </c>
      <c r="D195" s="87" t="s">
        <v>12</v>
      </c>
      <c r="E195" s="117">
        <v>4</v>
      </c>
      <c r="F195" s="117">
        <v>641.42999999999995</v>
      </c>
      <c r="G195" s="109">
        <f t="shared" si="18"/>
        <v>785.55932099999995</v>
      </c>
      <c r="H195" s="109">
        <f t="shared" si="19"/>
        <v>2565.7199999999998</v>
      </c>
      <c r="I195" s="127">
        <f t="shared" si="20"/>
        <v>3142.2372839999998</v>
      </c>
      <c r="J195" s="144"/>
    </row>
    <row r="196" spans="1:10" x14ac:dyDescent="0.25">
      <c r="A196" s="171" t="s">
        <v>798</v>
      </c>
      <c r="B196" s="87" t="s">
        <v>260</v>
      </c>
      <c r="C196" s="86" t="s">
        <v>261</v>
      </c>
      <c r="D196" s="87" t="s">
        <v>12</v>
      </c>
      <c r="E196" s="117">
        <v>7</v>
      </c>
      <c r="F196" s="117">
        <v>45.7</v>
      </c>
      <c r="G196" s="109">
        <f t="shared" si="18"/>
        <v>55.968790000000006</v>
      </c>
      <c r="H196" s="109">
        <f t="shared" si="19"/>
        <v>319.90000000000003</v>
      </c>
      <c r="I196" s="127">
        <f t="shared" si="20"/>
        <v>391.78153000000003</v>
      </c>
    </row>
    <row r="197" spans="1:10" ht="25.5" x14ac:dyDescent="0.25">
      <c r="A197" s="171" t="s">
        <v>799</v>
      </c>
      <c r="B197" s="268">
        <v>86904</v>
      </c>
      <c r="C197" s="269" t="s">
        <v>786</v>
      </c>
      <c r="D197" s="268" t="s">
        <v>12</v>
      </c>
      <c r="E197" s="270">
        <v>17</v>
      </c>
      <c r="F197" s="270">
        <v>108.52</v>
      </c>
      <c r="G197" s="109">
        <f t="shared" si="18"/>
        <v>132.90444400000001</v>
      </c>
      <c r="H197" s="109">
        <f t="shared" si="19"/>
        <v>1844.84</v>
      </c>
      <c r="I197" s="127">
        <f t="shared" si="20"/>
        <v>2259.375548</v>
      </c>
    </row>
    <row r="198" spans="1:10" ht="38.25" x14ac:dyDescent="0.25">
      <c r="A198" s="171" t="s">
        <v>800</v>
      </c>
      <c r="B198" s="271" t="s">
        <v>787</v>
      </c>
      <c r="C198" s="272" t="s">
        <v>788</v>
      </c>
      <c r="D198" s="271" t="s">
        <v>12</v>
      </c>
      <c r="E198" s="274">
        <v>17</v>
      </c>
      <c r="F198" s="273">
        <v>246.53</v>
      </c>
      <c r="G198" s="109">
        <f t="shared" si="18"/>
        <v>301.92529100000002</v>
      </c>
      <c r="H198" s="109">
        <f t="shared" si="19"/>
        <v>4191.01</v>
      </c>
      <c r="I198" s="127">
        <f t="shared" si="20"/>
        <v>5132.7299469999998</v>
      </c>
    </row>
    <row r="199" spans="1:10" ht="25.5" x14ac:dyDescent="0.2">
      <c r="A199" s="171" t="s">
        <v>801</v>
      </c>
      <c r="B199" s="90" t="s">
        <v>348</v>
      </c>
      <c r="C199" s="128" t="s">
        <v>725</v>
      </c>
      <c r="D199" s="111" t="s">
        <v>12</v>
      </c>
      <c r="E199" s="117">
        <v>17</v>
      </c>
      <c r="F199" s="270">
        <v>9.75</v>
      </c>
      <c r="G199" s="109">
        <f t="shared" si="18"/>
        <v>11.940825</v>
      </c>
      <c r="H199" s="109">
        <f t="shared" si="19"/>
        <v>165.75</v>
      </c>
      <c r="I199" s="127">
        <f t="shared" si="20"/>
        <v>202.99402499999999</v>
      </c>
    </row>
    <row r="200" spans="1:10" ht="25.5" x14ac:dyDescent="0.2">
      <c r="A200" s="171" t="s">
        <v>802</v>
      </c>
      <c r="B200" s="90" t="s">
        <v>789</v>
      </c>
      <c r="C200" s="128" t="s">
        <v>790</v>
      </c>
      <c r="D200" s="90" t="s">
        <v>12</v>
      </c>
      <c r="E200" s="117">
        <v>17</v>
      </c>
      <c r="F200" s="273">
        <v>5.87</v>
      </c>
      <c r="G200" s="109">
        <f t="shared" si="18"/>
        <v>7.1889890000000003</v>
      </c>
      <c r="H200" s="109">
        <f t="shared" si="19"/>
        <v>99.79</v>
      </c>
      <c r="I200" s="127">
        <f t="shared" si="20"/>
        <v>122.21281300000001</v>
      </c>
    </row>
    <row r="201" spans="1:10" x14ac:dyDescent="0.25">
      <c r="A201" s="171" t="s">
        <v>803</v>
      </c>
      <c r="B201" s="87" t="s">
        <v>262</v>
      </c>
      <c r="C201" s="86" t="s">
        <v>263</v>
      </c>
      <c r="D201" s="87" t="s">
        <v>12</v>
      </c>
      <c r="E201" s="117">
        <v>18</v>
      </c>
      <c r="F201" s="117">
        <v>51.22</v>
      </c>
      <c r="G201" s="109">
        <f t="shared" si="18"/>
        <v>62.729134000000002</v>
      </c>
      <c r="H201" s="109">
        <f t="shared" si="19"/>
        <v>921.96</v>
      </c>
      <c r="I201" s="127">
        <f t="shared" si="20"/>
        <v>1129.1244120000001</v>
      </c>
    </row>
    <row r="202" spans="1:10" x14ac:dyDescent="0.25">
      <c r="A202" s="171" t="s">
        <v>804</v>
      </c>
      <c r="B202" s="87" t="s">
        <v>264</v>
      </c>
      <c r="C202" s="86" t="s">
        <v>265</v>
      </c>
      <c r="D202" s="87" t="s">
        <v>12</v>
      </c>
      <c r="E202" s="117">
        <v>18</v>
      </c>
      <c r="F202" s="117">
        <v>85.35</v>
      </c>
      <c r="G202" s="109">
        <f t="shared" si="18"/>
        <v>104.52814499999999</v>
      </c>
      <c r="H202" s="109">
        <f t="shared" si="19"/>
        <v>1536.3</v>
      </c>
      <c r="I202" s="127">
        <f t="shared" si="20"/>
        <v>1881.5066099999999</v>
      </c>
    </row>
    <row r="203" spans="1:10" ht="38.25" x14ac:dyDescent="0.25">
      <c r="A203" s="171" t="s">
        <v>805</v>
      </c>
      <c r="B203" s="87">
        <v>86920</v>
      </c>
      <c r="C203" s="86" t="s">
        <v>266</v>
      </c>
      <c r="D203" s="87" t="s">
        <v>12</v>
      </c>
      <c r="E203" s="117">
        <v>1</v>
      </c>
      <c r="F203" s="267">
        <v>643.39</v>
      </c>
      <c r="G203" s="109">
        <f t="shared" si="18"/>
        <v>787.95973300000003</v>
      </c>
      <c r="H203" s="109">
        <f t="shared" si="19"/>
        <v>643.39</v>
      </c>
      <c r="I203" s="127">
        <f t="shared" si="20"/>
        <v>787.95973300000003</v>
      </c>
      <c r="J203" s="144"/>
    </row>
    <row r="204" spans="1:10" x14ac:dyDescent="0.25">
      <c r="A204" s="171" t="s">
        <v>806</v>
      </c>
      <c r="B204" s="83" t="s">
        <v>283</v>
      </c>
      <c r="C204" s="89" t="s">
        <v>267</v>
      </c>
      <c r="D204" s="126" t="s">
        <v>268</v>
      </c>
      <c r="E204" s="113">
        <v>1</v>
      </c>
      <c r="F204" s="195">
        <v>685.45</v>
      </c>
      <c r="G204" s="109">
        <f t="shared" si="18"/>
        <v>839.47061500000007</v>
      </c>
      <c r="H204" s="109">
        <f t="shared" si="19"/>
        <v>685.45</v>
      </c>
      <c r="I204" s="127">
        <f t="shared" si="20"/>
        <v>839.47061500000007</v>
      </c>
    </row>
    <row r="205" spans="1:10" x14ac:dyDescent="0.25">
      <c r="A205" s="171" t="s">
        <v>807</v>
      </c>
      <c r="B205" s="87" t="s">
        <v>269</v>
      </c>
      <c r="C205" s="86" t="s">
        <v>270</v>
      </c>
      <c r="D205" s="87" t="s">
        <v>11</v>
      </c>
      <c r="E205" s="117">
        <f>1.82+0.62</f>
        <v>2.44</v>
      </c>
      <c r="F205" s="117">
        <v>1083.17</v>
      </c>
      <c r="G205" s="109">
        <f t="shared" si="18"/>
        <v>1326.558299</v>
      </c>
      <c r="H205" s="109">
        <f t="shared" si="19"/>
        <v>2642.9348</v>
      </c>
      <c r="I205" s="127">
        <f t="shared" si="20"/>
        <v>3236.8022495599998</v>
      </c>
    </row>
    <row r="206" spans="1:10" ht="25.5" x14ac:dyDescent="0.25">
      <c r="A206" s="171" t="s">
        <v>808</v>
      </c>
      <c r="B206" s="121" t="s">
        <v>271</v>
      </c>
      <c r="C206" s="136" t="s">
        <v>272</v>
      </c>
      <c r="D206" s="121" t="s">
        <v>12</v>
      </c>
      <c r="E206" s="117">
        <v>1</v>
      </c>
      <c r="F206" s="117">
        <v>408.6</v>
      </c>
      <c r="G206" s="109">
        <f t="shared" si="18"/>
        <v>500.41242</v>
      </c>
      <c r="H206" s="109">
        <f t="shared" si="19"/>
        <v>408.6</v>
      </c>
      <c r="I206" s="127">
        <f t="shared" si="20"/>
        <v>500.41242</v>
      </c>
    </row>
    <row r="207" spans="1:10" ht="25.5" x14ac:dyDescent="0.25">
      <c r="A207" s="171" t="s">
        <v>809</v>
      </c>
      <c r="B207" s="121" t="s">
        <v>273</v>
      </c>
      <c r="C207" s="136" t="s">
        <v>274</v>
      </c>
      <c r="D207" s="121" t="s">
        <v>12</v>
      </c>
      <c r="E207" s="117">
        <v>7</v>
      </c>
      <c r="F207" s="117">
        <v>437.62</v>
      </c>
      <c r="G207" s="109">
        <f t="shared" si="18"/>
        <v>535.953214</v>
      </c>
      <c r="H207" s="109">
        <f t="shared" si="19"/>
        <v>3063.34</v>
      </c>
      <c r="I207" s="127">
        <f t="shared" si="20"/>
        <v>3751.6724979999999</v>
      </c>
    </row>
    <row r="208" spans="1:10" x14ac:dyDescent="0.25">
      <c r="A208" s="171" t="s">
        <v>810</v>
      </c>
      <c r="B208" s="87" t="s">
        <v>275</v>
      </c>
      <c r="C208" s="86" t="s">
        <v>276</v>
      </c>
      <c r="D208" s="87" t="s">
        <v>41</v>
      </c>
      <c r="E208" s="117">
        <v>21.6</v>
      </c>
      <c r="F208" s="117">
        <v>74.180000000000007</v>
      </c>
      <c r="G208" s="109">
        <f t="shared" si="18"/>
        <v>90.848246000000017</v>
      </c>
      <c r="H208" s="109">
        <f t="shared" si="19"/>
        <v>1602.2880000000002</v>
      </c>
      <c r="I208" s="127">
        <f t="shared" si="20"/>
        <v>1962.3221136000004</v>
      </c>
    </row>
    <row r="209" spans="1:10" ht="25.5" x14ac:dyDescent="0.25">
      <c r="A209" s="171" t="s">
        <v>811</v>
      </c>
      <c r="B209" s="87" t="s">
        <v>277</v>
      </c>
      <c r="C209" s="86" t="s">
        <v>278</v>
      </c>
      <c r="D209" s="87" t="s">
        <v>12</v>
      </c>
      <c r="E209" s="117">
        <v>4</v>
      </c>
      <c r="F209" s="117">
        <v>10.99</v>
      </c>
      <c r="G209" s="109">
        <f t="shared" si="18"/>
        <v>13.459453</v>
      </c>
      <c r="H209" s="109">
        <f t="shared" si="19"/>
        <v>43.96</v>
      </c>
      <c r="I209" s="127">
        <f t="shared" si="20"/>
        <v>53.837812</v>
      </c>
    </row>
    <row r="210" spans="1:10" ht="25.5" x14ac:dyDescent="0.25">
      <c r="A210" s="171" t="s">
        <v>812</v>
      </c>
      <c r="B210" s="88">
        <v>9535</v>
      </c>
      <c r="C210" s="89" t="s">
        <v>279</v>
      </c>
      <c r="D210" s="87" t="s">
        <v>12</v>
      </c>
      <c r="E210" s="117">
        <v>3</v>
      </c>
      <c r="F210" s="117">
        <v>69.48</v>
      </c>
      <c r="G210" s="109">
        <f t="shared" si="18"/>
        <v>85.092156000000003</v>
      </c>
      <c r="H210" s="109">
        <f t="shared" si="19"/>
        <v>208.44</v>
      </c>
      <c r="I210" s="127">
        <f t="shared" si="20"/>
        <v>255.27646800000002</v>
      </c>
    </row>
    <row r="211" spans="1:10" x14ac:dyDescent="0.25">
      <c r="A211" s="171" t="s">
        <v>813</v>
      </c>
      <c r="B211" s="121" t="s">
        <v>280</v>
      </c>
      <c r="C211" s="86" t="s">
        <v>281</v>
      </c>
      <c r="D211" s="87" t="s">
        <v>12</v>
      </c>
      <c r="E211" s="117">
        <v>1</v>
      </c>
      <c r="F211" s="117">
        <v>437.38</v>
      </c>
      <c r="G211" s="109">
        <f t="shared" ref="G211:G242" si="21">(F211*$G$7)+F211</f>
        <v>535.65928599999995</v>
      </c>
      <c r="H211" s="109">
        <f>E211*F211</f>
        <v>437.38</v>
      </c>
      <c r="I211" s="127">
        <f t="shared" ref="I211:I242" si="22">E211*G211</f>
        <v>535.65928599999995</v>
      </c>
    </row>
    <row r="212" spans="1:10" x14ac:dyDescent="0.25">
      <c r="A212" s="102" t="s">
        <v>782</v>
      </c>
      <c r="B212" s="102"/>
      <c r="C212" s="103" t="s">
        <v>311</v>
      </c>
      <c r="D212" s="104"/>
      <c r="E212" s="118">
        <v>0</v>
      </c>
      <c r="F212" s="118"/>
      <c r="G212" s="125">
        <f t="shared" si="21"/>
        <v>0</v>
      </c>
      <c r="H212" s="125">
        <f t="shared" ref="H212:H242" si="23">E212*F212</f>
        <v>0</v>
      </c>
      <c r="I212" s="106">
        <f>SUBTOTAL(9,I213:I220)</f>
        <v>6597.9242860000004</v>
      </c>
      <c r="J212" s="144">
        <f>I212/$I$10</f>
        <v>1.2058453982416206E-2</v>
      </c>
    </row>
    <row r="213" spans="1:10" x14ac:dyDescent="0.2">
      <c r="A213" s="179" t="s">
        <v>866</v>
      </c>
      <c r="B213" s="278" t="s">
        <v>835</v>
      </c>
      <c r="C213" s="279" t="s">
        <v>865</v>
      </c>
      <c r="D213" s="90" t="s">
        <v>12</v>
      </c>
      <c r="E213" s="277">
        <v>1</v>
      </c>
      <c r="F213" s="276">
        <v>1169.26</v>
      </c>
      <c r="G213" s="109">
        <f t="shared" si="21"/>
        <v>1431.992722</v>
      </c>
      <c r="H213" s="109">
        <f t="shared" si="23"/>
        <v>1169.26</v>
      </c>
      <c r="I213" s="127">
        <f t="shared" si="22"/>
        <v>1431.992722</v>
      </c>
    </row>
    <row r="214" spans="1:10" x14ac:dyDescent="0.2">
      <c r="A214" s="179" t="s">
        <v>867</v>
      </c>
      <c r="B214" s="111" t="s">
        <v>815</v>
      </c>
      <c r="C214" s="128" t="s">
        <v>816</v>
      </c>
      <c r="D214" s="111" t="s">
        <v>12</v>
      </c>
      <c r="E214" s="113">
        <v>1</v>
      </c>
      <c r="F214" s="141">
        <v>76.510000000000005</v>
      </c>
      <c r="G214" s="109">
        <f t="shared" si="21"/>
        <v>93.701796999999999</v>
      </c>
      <c r="H214" s="109">
        <f t="shared" si="23"/>
        <v>76.510000000000005</v>
      </c>
      <c r="I214" s="127">
        <f t="shared" si="22"/>
        <v>93.701796999999999</v>
      </c>
    </row>
    <row r="215" spans="1:10" ht="25.5" x14ac:dyDescent="0.25">
      <c r="A215" s="179" t="s">
        <v>868</v>
      </c>
      <c r="B215" s="83" t="s">
        <v>900</v>
      </c>
      <c r="C215" s="84" t="s">
        <v>312</v>
      </c>
      <c r="D215" s="85" t="s">
        <v>12</v>
      </c>
      <c r="E215" s="113">
        <v>1</v>
      </c>
      <c r="F215" s="162">
        <v>2248.4</v>
      </c>
      <c r="G215" s="109">
        <f t="shared" si="21"/>
        <v>2753.6154800000004</v>
      </c>
      <c r="H215" s="109">
        <f t="shared" si="23"/>
        <v>2248.4</v>
      </c>
      <c r="I215" s="176">
        <f t="shared" si="22"/>
        <v>2753.6154800000004</v>
      </c>
    </row>
    <row r="216" spans="1:10" x14ac:dyDescent="0.25">
      <c r="A216" s="179" t="s">
        <v>869</v>
      </c>
      <c r="B216" s="83" t="s">
        <v>366</v>
      </c>
      <c r="C216" s="84" t="s">
        <v>313</v>
      </c>
      <c r="D216" s="85" t="s">
        <v>12</v>
      </c>
      <c r="E216" s="113">
        <v>1</v>
      </c>
      <c r="F216" s="162">
        <v>77.81</v>
      </c>
      <c r="G216" s="109">
        <f t="shared" si="21"/>
        <v>95.293907000000004</v>
      </c>
      <c r="H216" s="109">
        <f t="shared" si="23"/>
        <v>77.81</v>
      </c>
      <c r="I216" s="176">
        <f t="shared" si="22"/>
        <v>95.293907000000004</v>
      </c>
    </row>
    <row r="217" spans="1:10" ht="25.5" x14ac:dyDescent="0.25">
      <c r="A217" s="179" t="s">
        <v>870</v>
      </c>
      <c r="B217" s="83" t="s">
        <v>899</v>
      </c>
      <c r="C217" s="84" t="s">
        <v>314</v>
      </c>
      <c r="D217" s="85" t="s">
        <v>12</v>
      </c>
      <c r="E217" s="113">
        <v>1</v>
      </c>
      <c r="F217" s="162">
        <v>1607.5</v>
      </c>
      <c r="G217" s="109">
        <f t="shared" si="21"/>
        <v>1968.70525</v>
      </c>
      <c r="H217" s="109">
        <f t="shared" si="23"/>
        <v>1607.5</v>
      </c>
      <c r="I217" s="176">
        <f t="shared" si="22"/>
        <v>1968.70525</v>
      </c>
    </row>
    <row r="218" spans="1:10" ht="38.25" x14ac:dyDescent="0.25">
      <c r="A218" s="179" t="s">
        <v>871</v>
      </c>
      <c r="B218" s="88">
        <v>94496</v>
      </c>
      <c r="C218" s="89" t="s">
        <v>315</v>
      </c>
      <c r="D218" s="126" t="s">
        <v>12</v>
      </c>
      <c r="E218" s="113">
        <v>1</v>
      </c>
      <c r="F218" s="162">
        <v>79.069999999999993</v>
      </c>
      <c r="G218" s="109">
        <f t="shared" si="21"/>
        <v>96.837029000000001</v>
      </c>
      <c r="H218" s="109">
        <f t="shared" si="23"/>
        <v>79.069999999999993</v>
      </c>
      <c r="I218" s="127">
        <f t="shared" si="22"/>
        <v>96.837029000000001</v>
      </c>
    </row>
    <row r="219" spans="1:10" ht="25.5" x14ac:dyDescent="0.25">
      <c r="A219" s="179" t="s">
        <v>872</v>
      </c>
      <c r="B219" s="88">
        <v>89353</v>
      </c>
      <c r="C219" s="89" t="s">
        <v>316</v>
      </c>
      <c r="D219" s="126" t="s">
        <v>12</v>
      </c>
      <c r="E219" s="113">
        <v>1</v>
      </c>
      <c r="F219" s="162">
        <v>30.79</v>
      </c>
      <c r="G219" s="109">
        <f t="shared" si="21"/>
        <v>37.708512999999996</v>
      </c>
      <c r="H219" s="109">
        <f t="shared" si="23"/>
        <v>30.79</v>
      </c>
      <c r="I219" s="127">
        <f t="shared" si="22"/>
        <v>37.708512999999996</v>
      </c>
    </row>
    <row r="220" spans="1:10" ht="51" x14ac:dyDescent="0.25">
      <c r="A220" s="179" t="s">
        <v>873</v>
      </c>
      <c r="B220" s="88" t="s">
        <v>317</v>
      </c>
      <c r="C220" s="89" t="s">
        <v>318</v>
      </c>
      <c r="D220" s="126" t="s">
        <v>12</v>
      </c>
      <c r="E220" s="113">
        <v>1</v>
      </c>
      <c r="F220" s="162">
        <v>98.04</v>
      </c>
      <c r="G220" s="109">
        <f t="shared" si="21"/>
        <v>120.06958800000001</v>
      </c>
      <c r="H220" s="109">
        <f t="shared" si="23"/>
        <v>98.04</v>
      </c>
      <c r="I220" s="127">
        <f t="shared" si="22"/>
        <v>120.06958800000001</v>
      </c>
    </row>
    <row r="221" spans="1:10" x14ac:dyDescent="0.25">
      <c r="A221" s="102" t="s">
        <v>783</v>
      </c>
      <c r="B221" s="102"/>
      <c r="C221" s="103" t="s">
        <v>320</v>
      </c>
      <c r="D221" s="104"/>
      <c r="E221" s="118">
        <v>0</v>
      </c>
      <c r="F221" s="142"/>
      <c r="G221" s="125">
        <f t="shared" si="21"/>
        <v>0</v>
      </c>
      <c r="H221" s="125">
        <f t="shared" si="23"/>
        <v>0</v>
      </c>
      <c r="I221" s="106">
        <f>SUBTOTAL(9,I222:I228)</f>
        <v>4007.2551410000001</v>
      </c>
      <c r="J221" s="144">
        <f>I221/$I$10</f>
        <v>7.3237126737087958E-3</v>
      </c>
    </row>
    <row r="222" spans="1:10" ht="38.25" x14ac:dyDescent="0.25">
      <c r="A222" s="171" t="s">
        <v>828</v>
      </c>
      <c r="B222" s="87" t="s">
        <v>321</v>
      </c>
      <c r="C222" s="86" t="s">
        <v>322</v>
      </c>
      <c r="D222" s="87" t="s">
        <v>12</v>
      </c>
      <c r="E222" s="117">
        <v>3</v>
      </c>
      <c r="F222" s="117">
        <v>63.83</v>
      </c>
      <c r="G222" s="109">
        <f t="shared" si="21"/>
        <v>78.172601</v>
      </c>
      <c r="H222" s="109">
        <f t="shared" si="23"/>
        <v>191.49</v>
      </c>
      <c r="I222" s="127">
        <f t="shared" si="22"/>
        <v>234.51780300000001</v>
      </c>
    </row>
    <row r="223" spans="1:10" ht="25.5" x14ac:dyDescent="0.25">
      <c r="A223" s="171" t="s">
        <v>829</v>
      </c>
      <c r="B223" s="87" t="s">
        <v>323</v>
      </c>
      <c r="C223" s="86" t="s">
        <v>324</v>
      </c>
      <c r="D223" s="87" t="s">
        <v>12</v>
      </c>
      <c r="E223" s="117">
        <v>7</v>
      </c>
      <c r="F223" s="117">
        <v>196.36</v>
      </c>
      <c r="G223" s="109">
        <f t="shared" si="21"/>
        <v>240.48209200000002</v>
      </c>
      <c r="H223" s="109">
        <f t="shared" si="23"/>
        <v>1374.52</v>
      </c>
      <c r="I223" s="127">
        <f t="shared" si="22"/>
        <v>1683.3746440000002</v>
      </c>
    </row>
    <row r="224" spans="1:10" ht="38.25" x14ac:dyDescent="0.25">
      <c r="A224" s="171" t="s">
        <v>830</v>
      </c>
      <c r="B224" s="87" t="s">
        <v>325</v>
      </c>
      <c r="C224" s="86" t="s">
        <v>326</v>
      </c>
      <c r="D224" s="87" t="s">
        <v>12</v>
      </c>
      <c r="E224" s="117">
        <v>12</v>
      </c>
      <c r="F224" s="117">
        <v>67.09</v>
      </c>
      <c r="G224" s="109">
        <f t="shared" si="21"/>
        <v>82.165123000000008</v>
      </c>
      <c r="H224" s="109">
        <f t="shared" si="23"/>
        <v>805.08</v>
      </c>
      <c r="I224" s="127">
        <f t="shared" si="22"/>
        <v>985.98147600000016</v>
      </c>
    </row>
    <row r="225" spans="1:10" ht="51" x14ac:dyDescent="0.25">
      <c r="A225" s="171" t="s">
        <v>831</v>
      </c>
      <c r="B225" s="87" t="s">
        <v>327</v>
      </c>
      <c r="C225" s="86" t="s">
        <v>328</v>
      </c>
      <c r="D225" s="87" t="s">
        <v>329</v>
      </c>
      <c r="E225" s="117">
        <v>6</v>
      </c>
      <c r="F225" s="117">
        <v>130.5</v>
      </c>
      <c r="G225" s="109">
        <f t="shared" si="21"/>
        <v>159.82335</v>
      </c>
      <c r="H225" s="109">
        <f t="shared" si="23"/>
        <v>783</v>
      </c>
      <c r="I225" s="127">
        <f t="shared" si="22"/>
        <v>958.94010000000003</v>
      </c>
    </row>
    <row r="226" spans="1:10" x14ac:dyDescent="0.25">
      <c r="A226" s="171" t="s">
        <v>832</v>
      </c>
      <c r="B226" s="87" t="s">
        <v>330</v>
      </c>
      <c r="C226" s="86" t="s">
        <v>331</v>
      </c>
      <c r="D226" s="87" t="s">
        <v>329</v>
      </c>
      <c r="E226" s="117">
        <v>1</v>
      </c>
      <c r="F226" s="117">
        <v>17.440000000000001</v>
      </c>
      <c r="G226" s="109">
        <f t="shared" si="21"/>
        <v>21.358768000000001</v>
      </c>
      <c r="H226" s="109">
        <f t="shared" si="23"/>
        <v>17.440000000000001</v>
      </c>
      <c r="I226" s="127">
        <f t="shared" si="22"/>
        <v>21.358768000000001</v>
      </c>
    </row>
    <row r="227" spans="1:10" ht="38.25" x14ac:dyDescent="0.25">
      <c r="A227" s="171" t="s">
        <v>833</v>
      </c>
      <c r="B227" s="87" t="s">
        <v>332</v>
      </c>
      <c r="C227" s="86" t="s">
        <v>333</v>
      </c>
      <c r="D227" s="87" t="s">
        <v>329</v>
      </c>
      <c r="E227" s="117">
        <v>2</v>
      </c>
      <c r="F227" s="117">
        <v>19.739999999999998</v>
      </c>
      <c r="G227" s="109">
        <f t="shared" si="21"/>
        <v>24.175577999999998</v>
      </c>
      <c r="H227" s="109">
        <f t="shared" si="23"/>
        <v>39.479999999999997</v>
      </c>
      <c r="I227" s="127">
        <f t="shared" si="22"/>
        <v>48.351155999999996</v>
      </c>
    </row>
    <row r="228" spans="1:10" x14ac:dyDescent="0.25">
      <c r="A228" s="171" t="s">
        <v>834</v>
      </c>
      <c r="B228" s="87" t="s">
        <v>334</v>
      </c>
      <c r="C228" s="86" t="s">
        <v>367</v>
      </c>
      <c r="D228" s="87" t="s">
        <v>329</v>
      </c>
      <c r="E228" s="117">
        <v>18</v>
      </c>
      <c r="F228" s="267">
        <v>3.39</v>
      </c>
      <c r="G228" s="109">
        <f t="shared" si="21"/>
        <v>4.1517330000000001</v>
      </c>
      <c r="H228" s="109">
        <f t="shared" si="23"/>
        <v>61.02</v>
      </c>
      <c r="I228" s="127">
        <f t="shared" si="22"/>
        <v>74.731194000000002</v>
      </c>
      <c r="J228" s="144"/>
    </row>
    <row r="229" spans="1:10" x14ac:dyDescent="0.25">
      <c r="A229" s="102" t="s">
        <v>784</v>
      </c>
      <c r="B229" s="102"/>
      <c r="C229" s="103" t="s">
        <v>336</v>
      </c>
      <c r="D229" s="104"/>
      <c r="E229" s="118">
        <v>0</v>
      </c>
      <c r="F229" s="142"/>
      <c r="G229" s="125">
        <f t="shared" si="21"/>
        <v>0</v>
      </c>
      <c r="H229" s="125">
        <f t="shared" si="23"/>
        <v>0</v>
      </c>
      <c r="I229" s="106">
        <f>SUBTOTAL(9,I230:I235)</f>
        <v>2377.5223569999998</v>
      </c>
      <c r="J229" s="144">
        <f>I229/$I$10</f>
        <v>4.3451914104081016E-3</v>
      </c>
    </row>
    <row r="230" spans="1:10" ht="38.25" x14ac:dyDescent="0.25">
      <c r="A230" s="171" t="s">
        <v>822</v>
      </c>
      <c r="B230" s="87" t="s">
        <v>337</v>
      </c>
      <c r="C230" s="86" t="s">
        <v>338</v>
      </c>
      <c r="D230" s="87" t="s">
        <v>329</v>
      </c>
      <c r="E230" s="117">
        <v>10</v>
      </c>
      <c r="F230" s="117">
        <v>8.93</v>
      </c>
      <c r="G230" s="109">
        <f t="shared" si="21"/>
        <v>10.936571000000001</v>
      </c>
      <c r="H230" s="109">
        <f t="shared" si="23"/>
        <v>89.3</v>
      </c>
      <c r="I230" s="127">
        <f t="shared" si="22"/>
        <v>109.36571000000001</v>
      </c>
    </row>
    <row r="231" spans="1:10" ht="25.5" x14ac:dyDescent="0.25">
      <c r="A231" s="171" t="s">
        <v>823</v>
      </c>
      <c r="B231" s="87">
        <v>89371</v>
      </c>
      <c r="C231" s="86" t="s">
        <v>339</v>
      </c>
      <c r="D231" s="87" t="s">
        <v>329</v>
      </c>
      <c r="E231" s="117">
        <v>2</v>
      </c>
      <c r="F231" s="117">
        <v>4.01</v>
      </c>
      <c r="G231" s="109">
        <f t="shared" si="21"/>
        <v>4.9110469999999999</v>
      </c>
      <c r="H231" s="109">
        <f t="shared" si="23"/>
        <v>8.02</v>
      </c>
      <c r="I231" s="127">
        <f t="shared" si="22"/>
        <v>9.8220939999999999</v>
      </c>
    </row>
    <row r="232" spans="1:10" ht="38.25" x14ac:dyDescent="0.25">
      <c r="A232" s="171" t="s">
        <v>824</v>
      </c>
      <c r="B232" s="87" t="s">
        <v>340</v>
      </c>
      <c r="C232" s="86" t="s">
        <v>341</v>
      </c>
      <c r="D232" s="87" t="s">
        <v>41</v>
      </c>
      <c r="E232" s="117">
        <v>18</v>
      </c>
      <c r="F232" s="117">
        <v>39.28</v>
      </c>
      <c r="G232" s="109">
        <f t="shared" si="21"/>
        <v>48.106216000000003</v>
      </c>
      <c r="H232" s="109">
        <f t="shared" si="23"/>
        <v>707.04</v>
      </c>
      <c r="I232" s="127">
        <f t="shared" si="22"/>
        <v>865.91188800000009</v>
      </c>
    </row>
    <row r="233" spans="1:10" ht="38.25" x14ac:dyDescent="0.25">
      <c r="A233" s="171" t="s">
        <v>825</v>
      </c>
      <c r="B233" s="87" t="s">
        <v>342</v>
      </c>
      <c r="C233" s="86" t="s">
        <v>343</v>
      </c>
      <c r="D233" s="87" t="s">
        <v>41</v>
      </c>
      <c r="E233" s="117">
        <v>16</v>
      </c>
      <c r="F233" s="117">
        <v>20.2</v>
      </c>
      <c r="G233" s="109">
        <f t="shared" si="21"/>
        <v>24.738939999999999</v>
      </c>
      <c r="H233" s="109">
        <f t="shared" si="23"/>
        <v>323.2</v>
      </c>
      <c r="I233" s="127">
        <f t="shared" si="22"/>
        <v>395.82303999999999</v>
      </c>
    </row>
    <row r="234" spans="1:10" ht="25.5" x14ac:dyDescent="0.25">
      <c r="A234" s="171" t="s">
        <v>826</v>
      </c>
      <c r="B234" s="87" t="s">
        <v>344</v>
      </c>
      <c r="C234" s="86" t="s">
        <v>345</v>
      </c>
      <c r="D234" s="87" t="s">
        <v>41</v>
      </c>
      <c r="E234" s="117">
        <v>20</v>
      </c>
      <c r="F234" s="117">
        <v>13.55</v>
      </c>
      <c r="G234" s="109">
        <f t="shared" si="21"/>
        <v>16.594685000000002</v>
      </c>
      <c r="H234" s="109">
        <f t="shared" si="23"/>
        <v>271</v>
      </c>
      <c r="I234" s="127">
        <f t="shared" si="22"/>
        <v>331.89370000000002</v>
      </c>
    </row>
    <row r="235" spans="1:10" x14ac:dyDescent="0.25">
      <c r="A235" s="171" t="s">
        <v>827</v>
      </c>
      <c r="B235" s="87" t="s">
        <v>346</v>
      </c>
      <c r="C235" s="86" t="s">
        <v>347</v>
      </c>
      <c r="D235" s="87" t="s">
        <v>12</v>
      </c>
      <c r="E235" s="117">
        <v>25</v>
      </c>
      <c r="F235" s="117">
        <v>21.71</v>
      </c>
      <c r="G235" s="109">
        <f t="shared" si="21"/>
        <v>26.588236999999999</v>
      </c>
      <c r="H235" s="109">
        <f t="shared" si="23"/>
        <v>542.75</v>
      </c>
      <c r="I235" s="127">
        <f t="shared" si="22"/>
        <v>664.70592499999998</v>
      </c>
    </row>
    <row r="236" spans="1:10" x14ac:dyDescent="0.25">
      <c r="A236" s="102" t="s">
        <v>470</v>
      </c>
      <c r="B236" s="102"/>
      <c r="C236" s="103" t="s">
        <v>350</v>
      </c>
      <c r="D236" s="104"/>
      <c r="E236" s="118">
        <v>0</v>
      </c>
      <c r="F236" s="142"/>
      <c r="G236" s="125">
        <f t="shared" si="21"/>
        <v>0</v>
      </c>
      <c r="H236" s="125">
        <f t="shared" si="23"/>
        <v>0</v>
      </c>
      <c r="I236" s="106">
        <f>SUBTOTAL(9,I237:I238)</f>
        <v>2398.0115880000003</v>
      </c>
      <c r="J236" s="144">
        <f>I236/$I$10</f>
        <v>4.3826378008847023E-3</v>
      </c>
    </row>
    <row r="237" spans="1:10" ht="54" customHeight="1" x14ac:dyDescent="0.25">
      <c r="A237" s="171" t="s">
        <v>471</v>
      </c>
      <c r="B237" s="87" t="s">
        <v>351</v>
      </c>
      <c r="C237" s="86" t="s">
        <v>352</v>
      </c>
      <c r="D237" s="87" t="s">
        <v>12</v>
      </c>
      <c r="E237" s="117">
        <v>3</v>
      </c>
      <c r="F237" s="117">
        <v>433.16</v>
      </c>
      <c r="G237" s="109">
        <f t="shared" si="21"/>
        <v>530.49105200000008</v>
      </c>
      <c r="H237" s="109">
        <f t="shared" si="23"/>
        <v>1299.48</v>
      </c>
      <c r="I237" s="127">
        <f t="shared" si="22"/>
        <v>1591.4731560000002</v>
      </c>
    </row>
    <row r="238" spans="1:10" ht="25.5" x14ac:dyDescent="0.25">
      <c r="A238" s="171" t="s">
        <v>472</v>
      </c>
      <c r="B238" s="87" t="s">
        <v>353</v>
      </c>
      <c r="C238" s="86" t="s">
        <v>354</v>
      </c>
      <c r="D238" s="87" t="s">
        <v>41</v>
      </c>
      <c r="E238" s="117">
        <v>42</v>
      </c>
      <c r="F238" s="117">
        <v>15.68</v>
      </c>
      <c r="G238" s="109">
        <f t="shared" si="21"/>
        <v>19.203296000000002</v>
      </c>
      <c r="H238" s="109">
        <f t="shared" si="23"/>
        <v>658.56</v>
      </c>
      <c r="I238" s="127">
        <f t="shared" si="22"/>
        <v>806.53843200000006</v>
      </c>
    </row>
    <row r="239" spans="1:10" x14ac:dyDescent="0.25">
      <c r="A239" s="102" t="s">
        <v>473</v>
      </c>
      <c r="B239" s="102"/>
      <c r="C239" s="103" t="s">
        <v>355</v>
      </c>
      <c r="D239" s="104"/>
      <c r="E239" s="118">
        <v>0</v>
      </c>
      <c r="F239" s="142"/>
      <c r="G239" s="125">
        <f t="shared" si="21"/>
        <v>0</v>
      </c>
      <c r="H239" s="125">
        <f t="shared" si="23"/>
        <v>0</v>
      </c>
      <c r="I239" s="106">
        <f>SUBTOTAL(9,I240:I242)</f>
        <v>2427.7068889000002</v>
      </c>
      <c r="J239" s="144">
        <f>I239/$I$10</f>
        <v>4.4369093268790899E-3</v>
      </c>
    </row>
    <row r="240" spans="1:10" x14ac:dyDescent="0.25">
      <c r="A240" s="171" t="s">
        <v>817</v>
      </c>
      <c r="B240" s="87" t="s">
        <v>356</v>
      </c>
      <c r="C240" s="86" t="s">
        <v>357</v>
      </c>
      <c r="D240" s="87" t="s">
        <v>41</v>
      </c>
      <c r="E240" s="117">
        <v>13.9</v>
      </c>
      <c r="F240" s="117">
        <v>29.73</v>
      </c>
      <c r="G240" s="109">
        <f t="shared" si="21"/>
        <v>36.410330999999999</v>
      </c>
      <c r="H240" s="109">
        <f t="shared" si="23"/>
        <v>413.24700000000001</v>
      </c>
      <c r="I240" s="127">
        <f t="shared" si="22"/>
        <v>506.1036009</v>
      </c>
    </row>
    <row r="241" spans="1:15" x14ac:dyDescent="0.25">
      <c r="A241" s="171" t="s">
        <v>818</v>
      </c>
      <c r="B241" s="87" t="s">
        <v>358</v>
      </c>
      <c r="C241" s="86" t="s">
        <v>359</v>
      </c>
      <c r="D241" s="87" t="s">
        <v>12</v>
      </c>
      <c r="E241" s="117">
        <v>3</v>
      </c>
      <c r="F241" s="117">
        <v>52.68</v>
      </c>
      <c r="G241" s="109">
        <f t="shared" si="21"/>
        <v>64.517195999999998</v>
      </c>
      <c r="H241" s="109">
        <f t="shared" si="23"/>
        <v>158.04</v>
      </c>
      <c r="I241" s="127">
        <f t="shared" si="22"/>
        <v>193.55158799999998</v>
      </c>
    </row>
    <row r="242" spans="1:15" x14ac:dyDescent="0.25">
      <c r="A242" s="171" t="s">
        <v>819</v>
      </c>
      <c r="B242" s="121" t="s">
        <v>360</v>
      </c>
      <c r="C242" s="86" t="s">
        <v>361</v>
      </c>
      <c r="D242" s="87" t="s">
        <v>12</v>
      </c>
      <c r="E242" s="117">
        <v>10</v>
      </c>
      <c r="F242" s="117">
        <v>141.1</v>
      </c>
      <c r="G242" s="109">
        <f t="shared" si="21"/>
        <v>172.80517</v>
      </c>
      <c r="H242" s="109">
        <f t="shared" si="23"/>
        <v>1411</v>
      </c>
      <c r="I242" s="127">
        <f t="shared" si="22"/>
        <v>1728.0517</v>
      </c>
    </row>
    <row r="243" spans="1:15" x14ac:dyDescent="0.25">
      <c r="A243" s="102" t="s">
        <v>785</v>
      </c>
      <c r="B243" s="102"/>
      <c r="C243" s="103" t="s">
        <v>362</v>
      </c>
      <c r="D243" s="104"/>
      <c r="E243" s="118">
        <v>0</v>
      </c>
      <c r="F243" s="142"/>
      <c r="G243" s="125">
        <f t="shared" ref="G243:G246" si="24">(F243*$G$7)+F243</f>
        <v>0</v>
      </c>
      <c r="H243" s="125">
        <f t="shared" ref="H243:H246" si="25">E243*F243</f>
        <v>0</v>
      </c>
      <c r="I243" s="106">
        <f>SUBTOTAL(9,I244:I246)</f>
        <v>3892.6850683500006</v>
      </c>
      <c r="J243" s="144">
        <f>I243/$I$10</f>
        <v>7.114322888539003E-3</v>
      </c>
    </row>
    <row r="244" spans="1:15" x14ac:dyDescent="0.25">
      <c r="A244" s="171" t="s">
        <v>820</v>
      </c>
      <c r="B244" s="87" t="s">
        <v>363</v>
      </c>
      <c r="C244" s="86" t="s">
        <v>364</v>
      </c>
      <c r="D244" s="87" t="s">
        <v>11</v>
      </c>
      <c r="E244" s="117">
        <v>459.85</v>
      </c>
      <c r="F244" s="117">
        <v>5.07</v>
      </c>
      <c r="G244" s="109">
        <f t="shared" si="24"/>
        <v>6.2092290000000006</v>
      </c>
      <c r="H244" s="109">
        <f t="shared" si="25"/>
        <v>2331.4395000000004</v>
      </c>
      <c r="I244" s="127">
        <f>E244*G244</f>
        <v>2855.3139556500005</v>
      </c>
    </row>
    <row r="245" spans="1:15" ht="15" customHeight="1" x14ac:dyDescent="0.25">
      <c r="A245" s="171" t="s">
        <v>821</v>
      </c>
      <c r="B245" s="87" t="s">
        <v>365</v>
      </c>
      <c r="C245" s="295" t="s">
        <v>892</v>
      </c>
      <c r="D245" s="87" t="s">
        <v>42</v>
      </c>
      <c r="E245" s="117">
        <v>28.86</v>
      </c>
      <c r="F245" s="117">
        <v>3.95</v>
      </c>
      <c r="G245" s="109">
        <f t="shared" si="24"/>
        <v>4.8375650000000006</v>
      </c>
      <c r="H245" s="109">
        <f t="shared" si="25"/>
        <v>113.997</v>
      </c>
      <c r="I245" s="127">
        <f>E245*G245</f>
        <v>139.61212590000002</v>
      </c>
      <c r="K245" s="261"/>
      <c r="L245" s="140"/>
      <c r="M245" s="140"/>
      <c r="N245" s="140"/>
      <c r="O245" s="140"/>
    </row>
    <row r="246" spans="1:15" ht="15" customHeight="1" x14ac:dyDescent="0.25">
      <c r="A246" s="83" t="s">
        <v>895</v>
      </c>
      <c r="B246" s="177" t="s">
        <v>117</v>
      </c>
      <c r="C246" s="84" t="s">
        <v>893</v>
      </c>
      <c r="D246" s="85" t="s">
        <v>118</v>
      </c>
      <c r="E246" s="178">
        <v>577.20000000000005</v>
      </c>
      <c r="F246" s="113">
        <v>1.27</v>
      </c>
      <c r="G246" s="109">
        <f t="shared" si="24"/>
        <v>1.555369</v>
      </c>
      <c r="H246" s="109">
        <f t="shared" si="25"/>
        <v>733.0440000000001</v>
      </c>
      <c r="I246" s="127">
        <f>E246*G246</f>
        <v>897.75898680000012</v>
      </c>
      <c r="K246" s="261"/>
      <c r="L246" s="140"/>
      <c r="M246" s="140"/>
      <c r="N246" s="140"/>
      <c r="O246" s="140"/>
    </row>
    <row r="247" spans="1:15" ht="15.75" x14ac:dyDescent="0.25">
      <c r="A247" s="334" t="s">
        <v>180</v>
      </c>
      <c r="B247" s="334"/>
      <c r="C247" s="334"/>
      <c r="D247" s="334"/>
      <c r="E247" s="334"/>
      <c r="F247" s="334"/>
      <c r="G247" s="334"/>
      <c r="H247" s="186">
        <f>SUM(H12:H246)</f>
        <v>446772.03295347339</v>
      </c>
      <c r="I247" s="187">
        <f>SUBTOTAL(9,I11:I246)</f>
        <v>547161.70875811926</v>
      </c>
      <c r="J247" s="138">
        <v>547161.70875811926</v>
      </c>
    </row>
    <row r="250" spans="1:15" x14ac:dyDescent="0.25">
      <c r="H250" s="280"/>
    </row>
    <row r="251" spans="1:15" x14ac:dyDescent="0.25">
      <c r="H251" s="282"/>
    </row>
    <row r="252" spans="1:15" x14ac:dyDescent="0.25">
      <c r="G252" s="282"/>
      <c r="H252" s="281"/>
    </row>
    <row r="253" spans="1:15" x14ac:dyDescent="0.25">
      <c r="H253" s="283"/>
    </row>
    <row r="254" spans="1:15" x14ac:dyDescent="0.25">
      <c r="H254" s="282"/>
    </row>
    <row r="255" spans="1:15" x14ac:dyDescent="0.25">
      <c r="G255" s="280"/>
    </row>
  </sheetData>
  <mergeCells count="5">
    <mergeCell ref="A1:I1"/>
    <mergeCell ref="A2:I2"/>
    <mergeCell ref="D6:I6"/>
    <mergeCell ref="A8:B8"/>
    <mergeCell ref="A247:G247"/>
  </mergeCells>
  <phoneticPr fontId="23" type="noConversion"/>
  <conditionalFormatting sqref="B14 B18 B21:B22 B12">
    <cfRule type="expression" dxfId="30" priority="15" stopIfTrue="1">
      <formula>$C12=1</formula>
    </cfRule>
    <cfRule type="expression" dxfId="29" priority="16" stopIfTrue="1">
      <formula>OR($C12=0,$C12=2,$C12=3,$C12=4)</formula>
    </cfRule>
  </conditionalFormatting>
  <conditionalFormatting sqref="E12 E14 E18 E21:E22">
    <cfRule type="expression" dxfId="28" priority="12" stopIfTrue="1">
      <formula>OR(ACOMPANHAMENTO&lt;&gt;"BM",TIPOORCAMENTO="Licitado")</formula>
    </cfRule>
    <cfRule type="expression" dxfId="27" priority="13" stopIfTrue="1">
      <formula>$C12=1</formula>
    </cfRule>
    <cfRule type="expression" dxfId="26" priority="14" stopIfTrue="1">
      <formula>OR(AND(ISNUMBER($C12),$C12=0),$C12=2,$C12=3,$C12=4)</formula>
    </cfRule>
  </conditionalFormatting>
  <conditionalFormatting sqref="B246">
    <cfRule type="expression" dxfId="25" priority="4" stopIfTrue="1">
      <formula>$C246=1</formula>
    </cfRule>
    <cfRule type="expression" dxfId="24" priority="5" stopIfTrue="1">
      <formula>OR($C246=0,$C246=2,$C246=3,$C246=4)</formula>
    </cfRule>
  </conditionalFormatting>
  <conditionalFormatting sqref="E246">
    <cfRule type="expression" dxfId="23" priority="1" stopIfTrue="1">
      <formula>OR(ACOMPANHAMENTO&lt;&gt;"BM",TIPOORCAMENTO="Licitado")</formula>
    </cfRule>
    <cfRule type="expression" dxfId="22" priority="2" stopIfTrue="1">
      <formula>$C246=1</formula>
    </cfRule>
    <cfRule type="expression" dxfId="21" priority="3" stopIfTrue="1">
      <formula>OR(AND(ISNUMBER($C246),$C246=0),$C246=2,$C246=3,$C246=4)</formula>
    </cfRule>
  </conditionalFormatting>
  <dataValidations count="1">
    <dataValidation type="decimal" operator="greaterThan" allowBlank="1" showErrorMessage="1" error="Apenas números decimais maiores que zero." sqref="E21:E22 E12 E14 E18 E66:E67 E246" xr:uid="{00000000-0002-0000-0000-000000000000}">
      <formula1>0</formula1>
      <formula2>0</formula2>
    </dataValidation>
  </dataValidations>
  <printOptions horizontalCentered="1"/>
  <pageMargins left="0.39370078740157483" right="0.23622047244094491" top="0.47244094488188981" bottom="0.43307086614173229" header="0.31496062992125984" footer="0.31496062992125984"/>
  <pageSetup paperSize="9" scale="73" fitToHeight="0" orientation="landscape" r:id="rId1"/>
  <headerFooter>
    <oddHeader>&amp;R&amp;P</oddHeader>
  </headerFooter>
  <rowBreaks count="9" manualBreakCount="9">
    <brk id="35" max="8" man="1"/>
    <brk id="62" max="8" man="1"/>
    <brk id="84" max="8" man="1"/>
    <brk id="105" max="8" man="1"/>
    <brk id="130" max="8" man="1"/>
    <brk id="155" max="8" man="1"/>
    <brk id="182" max="8" man="1"/>
    <brk id="208" max="8" man="1"/>
    <brk id="228" max="8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2</xdr:col>
                <xdr:colOff>2352675</xdr:colOff>
                <xdr:row>248</xdr:row>
                <xdr:rowOff>28575</xdr:rowOff>
              </from>
              <to>
                <xdr:col>5</xdr:col>
                <xdr:colOff>247650</xdr:colOff>
                <xdr:row>255</xdr:row>
                <xdr:rowOff>19050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5"/>
  <sheetViews>
    <sheetView showGridLines="0" view="pageBreakPreview" topLeftCell="A19" zoomScale="85" zoomScaleNormal="90" zoomScaleSheetLayoutView="85" workbookViewId="0">
      <selection activeCell="D29" sqref="D29"/>
    </sheetView>
  </sheetViews>
  <sheetFormatPr defaultRowHeight="15" x14ac:dyDescent="0.25"/>
  <cols>
    <col min="1" max="1" width="10" customWidth="1"/>
    <col min="2" max="2" width="54.7109375" customWidth="1"/>
    <col min="3" max="3" width="17.85546875" style="1" customWidth="1"/>
    <col min="4" max="4" width="13.28515625" customWidth="1"/>
  </cols>
  <sheetData>
    <row r="1" spans="1:10" s="3" customFormat="1" ht="23.25" x14ac:dyDescent="0.25">
      <c r="A1" s="324" t="s">
        <v>3</v>
      </c>
      <c r="B1" s="325"/>
      <c r="C1" s="325"/>
      <c r="D1" s="326"/>
      <c r="E1" s="65"/>
      <c r="F1" s="65"/>
      <c r="G1" s="65"/>
      <c r="H1" s="5"/>
      <c r="I1" s="5"/>
      <c r="J1" s="5"/>
    </row>
    <row r="2" spans="1:10" s="3" customFormat="1" ht="15.75" x14ac:dyDescent="0.25">
      <c r="A2" s="327" t="str">
        <f>PLANILHA!A2</f>
        <v>SECRETARIA MUNICIPAL DE OBRAS</v>
      </c>
      <c r="B2" s="328"/>
      <c r="C2" s="328"/>
      <c r="D2" s="329"/>
      <c r="E2" s="41"/>
      <c r="F2" s="41"/>
      <c r="G2" s="41"/>
      <c r="H2" s="5"/>
      <c r="I2" s="5"/>
      <c r="J2" s="5"/>
    </row>
    <row r="3" spans="1:10" s="3" customFormat="1" ht="24.95" customHeight="1" x14ac:dyDescent="0.25">
      <c r="A3" s="6"/>
      <c r="B3" s="7"/>
      <c r="C3" s="8"/>
      <c r="D3" s="57"/>
      <c r="E3" s="7"/>
      <c r="F3" s="7"/>
      <c r="G3" s="46"/>
      <c r="H3" s="5"/>
      <c r="I3" s="5"/>
      <c r="J3" s="5"/>
    </row>
    <row r="4" spans="1:10" s="16" customFormat="1" ht="15.75" x14ac:dyDescent="0.25">
      <c r="A4" s="9" t="str">
        <f>PLANILHA!A4</f>
        <v>OBRA: NOVA CONQUISTA</v>
      </c>
      <c r="B4" s="10"/>
      <c r="C4" s="11"/>
      <c r="D4" s="58"/>
      <c r="E4" s="14"/>
      <c r="F4" s="4"/>
      <c r="G4" s="47"/>
      <c r="H4" s="48"/>
      <c r="I4" s="48"/>
      <c r="J4" s="48"/>
    </row>
    <row r="5" spans="1:10" s="16" customFormat="1" ht="15.75" x14ac:dyDescent="0.25">
      <c r="A5" s="9" t="str">
        <f>PLANILHA!A5</f>
        <v>LOCAL: PREFEITURA MUNICIPAL</v>
      </c>
      <c r="B5" s="10"/>
      <c r="C5" s="11"/>
      <c r="D5" s="59"/>
      <c r="E5" s="14"/>
      <c r="F5" s="14"/>
      <c r="G5" s="12"/>
      <c r="H5" s="48"/>
      <c r="I5" s="48"/>
      <c r="J5" s="48"/>
    </row>
    <row r="6" spans="1:10" s="16" customFormat="1" ht="15.75" x14ac:dyDescent="0.25">
      <c r="A6" s="18" t="s">
        <v>15</v>
      </c>
      <c r="B6" s="19"/>
      <c r="C6" s="20"/>
      <c r="D6" s="60"/>
      <c r="E6" s="56"/>
      <c r="F6" s="56"/>
      <c r="G6" s="56"/>
      <c r="H6" s="48"/>
      <c r="I6" s="48"/>
      <c r="J6" s="48"/>
    </row>
    <row r="7" spans="1:10" x14ac:dyDescent="0.25">
      <c r="A7" s="61"/>
      <c r="B7" s="62"/>
      <c r="C7" s="64"/>
      <c r="D7" s="63"/>
      <c r="E7" s="2"/>
      <c r="F7" s="2"/>
      <c r="G7" s="2"/>
      <c r="H7" s="2"/>
      <c r="I7" s="2"/>
      <c r="J7" s="2"/>
    </row>
    <row r="8" spans="1:10" x14ac:dyDescent="0.25">
      <c r="A8" s="44" t="s">
        <v>16</v>
      </c>
      <c r="B8" s="42" t="s">
        <v>17</v>
      </c>
      <c r="C8" s="43" t="s">
        <v>18</v>
      </c>
      <c r="D8" s="55" t="s">
        <v>23</v>
      </c>
      <c r="E8" s="2"/>
      <c r="F8" s="2"/>
      <c r="G8" s="2"/>
      <c r="H8" s="2"/>
      <c r="I8" s="2"/>
    </row>
    <row r="9" spans="1:10" ht="6.75" customHeight="1" x14ac:dyDescent="0.25">
      <c r="A9" s="70"/>
      <c r="B9" s="53"/>
      <c r="C9" s="71"/>
      <c r="D9" s="53"/>
      <c r="E9" s="2"/>
      <c r="F9" s="2"/>
      <c r="G9" s="2"/>
      <c r="H9" s="2"/>
      <c r="I9" s="2"/>
    </row>
    <row r="10" spans="1:10" x14ac:dyDescent="0.25">
      <c r="A10" s="79" t="str">
        <f>PLANILHA!A11</f>
        <v>1</v>
      </c>
      <c r="B10" s="287" t="str">
        <f>PLANILHA!C11</f>
        <v>MOBILIZAÇÃO E DESMOBILIZAÇÃO - CANTEIRO DE OBRAS</v>
      </c>
      <c r="C10" s="292">
        <f>PLANILHA!I11</f>
        <v>20065.895931789997</v>
      </c>
      <c r="D10" s="54">
        <f>C10/$C$42</f>
        <v>3.6672697688098659E-2</v>
      </c>
      <c r="E10" s="2"/>
      <c r="F10" s="2"/>
      <c r="G10" s="2"/>
      <c r="H10" s="2"/>
      <c r="I10" s="2"/>
    </row>
    <row r="11" spans="1:10" ht="7.5" customHeight="1" x14ac:dyDescent="0.25">
      <c r="A11" s="79"/>
      <c r="B11" s="288"/>
      <c r="C11" s="291"/>
      <c r="D11" s="78"/>
    </row>
    <row r="12" spans="1:10" x14ac:dyDescent="0.25">
      <c r="A12" s="79" t="str">
        <f>PLANILHA!A23</f>
        <v>2</v>
      </c>
      <c r="B12" s="80" t="str">
        <f>PLANILHA!C23</f>
        <v>ADMINISTRAÇÃO LOCAL</v>
      </c>
      <c r="C12" s="292">
        <f>PLANILHA!I23</f>
        <v>27358.085437905967</v>
      </c>
      <c r="D12" s="78">
        <f>C12/$C$42</f>
        <v>4.9999999999999996E-2</v>
      </c>
    </row>
    <row r="13" spans="1:10" ht="7.5" customHeight="1" x14ac:dyDescent="0.25">
      <c r="A13" s="79"/>
      <c r="B13" s="80"/>
      <c r="C13" s="292"/>
      <c r="D13" s="78"/>
    </row>
    <row r="14" spans="1:10" x14ac:dyDescent="0.25">
      <c r="A14" s="79" t="str">
        <f>PLANILHA!A25</f>
        <v>3</v>
      </c>
      <c r="B14" s="80" t="str">
        <f>PLANILHA!C25</f>
        <v>MOVIMENTO DE TERRA</v>
      </c>
      <c r="C14" s="292">
        <f>PLANILHA!I25</f>
        <v>5835.0831500000004</v>
      </c>
      <c r="D14" s="78">
        <f>C14/$C$42</f>
        <v>1.0664275399029215E-2</v>
      </c>
    </row>
    <row r="15" spans="1:10" ht="7.5" customHeight="1" x14ac:dyDescent="0.25">
      <c r="A15" s="79"/>
      <c r="B15" s="80"/>
      <c r="C15" s="292"/>
      <c r="D15" s="78"/>
    </row>
    <row r="16" spans="1:10" x14ac:dyDescent="0.25">
      <c r="A16" s="79" t="str">
        <f>PLANILHA!A31</f>
        <v>4</v>
      </c>
      <c r="B16" s="80" t="str">
        <f>PLANILHA!C31</f>
        <v>EXECUÇÃO DOS TALUDES</v>
      </c>
      <c r="C16" s="292">
        <f>PLANILHA!I31</f>
        <v>21844.220170631997</v>
      </c>
      <c r="D16" s="78">
        <f>C16/$C$42</f>
        <v>3.9922786666141775E-2</v>
      </c>
    </row>
    <row r="17" spans="1:4" ht="7.5" customHeight="1" x14ac:dyDescent="0.25">
      <c r="A17" s="79"/>
      <c r="B17" s="80"/>
      <c r="C17" s="292"/>
      <c r="D17" s="78"/>
    </row>
    <row r="18" spans="1:4" x14ac:dyDescent="0.25">
      <c r="A18" s="79" t="str">
        <f>PLANILHA!A39</f>
        <v>5</v>
      </c>
      <c r="B18" s="80" t="str">
        <f>PLANILHA!C39</f>
        <v>PISO, PORTOES, MURO E TELA PARA FECHAMETO DA UBS</v>
      </c>
      <c r="C18" s="292">
        <f>PLANILHA!I39</f>
        <v>126164.25215681901</v>
      </c>
      <c r="D18" s="78">
        <f>C18/$C$42</f>
        <v>0.23057946149625708</v>
      </c>
    </row>
    <row r="19" spans="1:4" ht="7.5" customHeight="1" x14ac:dyDescent="0.25">
      <c r="A19" s="79"/>
      <c r="B19" s="80"/>
      <c r="C19" s="292"/>
      <c r="D19" s="78"/>
    </row>
    <row r="20" spans="1:4" x14ac:dyDescent="0.25">
      <c r="A20" s="79" t="str">
        <f>PLANILHA!A56</f>
        <v>6</v>
      </c>
      <c r="B20" s="80" t="str">
        <f>PLANILHA!C56</f>
        <v>MURO DE ARRIMO</v>
      </c>
      <c r="C20" s="292">
        <f>PLANILHA!I56</f>
        <v>19926.1252745985</v>
      </c>
      <c r="D20" s="78">
        <f>C20/$C$42</f>
        <v>3.6417250980198115E-2</v>
      </c>
    </row>
    <row r="21" spans="1:4" ht="7.5" customHeight="1" x14ac:dyDescent="0.25">
      <c r="A21" s="79"/>
      <c r="B21" s="80"/>
      <c r="C21" s="292"/>
      <c r="D21" s="78"/>
    </row>
    <row r="22" spans="1:4" x14ac:dyDescent="0.25">
      <c r="A22" s="79" t="str">
        <f>PLANILHA!A71</f>
        <v>7</v>
      </c>
      <c r="B22" s="80" t="str">
        <f>PLANILHA!C71</f>
        <v>DRENAGEM</v>
      </c>
      <c r="C22" s="292">
        <f>PLANILHA!I71</f>
        <v>26605.339813030001</v>
      </c>
      <c r="D22" s="78">
        <f>C22/$C$42</f>
        <v>4.8624272106715112E-2</v>
      </c>
    </row>
    <row r="23" spans="1:4" ht="7.5" customHeight="1" x14ac:dyDescent="0.25">
      <c r="A23" s="79"/>
      <c r="B23" s="80"/>
      <c r="C23" s="292"/>
      <c r="D23" s="78"/>
    </row>
    <row r="24" spans="1:4" x14ac:dyDescent="0.25">
      <c r="A24" s="79" t="str">
        <f>PLANILHA!A76</f>
        <v>8</v>
      </c>
      <c r="B24" s="80" t="str">
        <f>PLANILHA!C76</f>
        <v>COBERTURA</v>
      </c>
      <c r="C24" s="292">
        <f>PLANILHA!I76</f>
        <v>29272.050336090004</v>
      </c>
      <c r="D24" s="78">
        <f>C24/$C$42</f>
        <v>5.3497987647067112E-2</v>
      </c>
    </row>
    <row r="25" spans="1:4" ht="7.5" customHeight="1" x14ac:dyDescent="0.25">
      <c r="A25" s="79"/>
      <c r="B25" s="80"/>
      <c r="C25" s="292"/>
      <c r="D25" s="78"/>
    </row>
    <row r="26" spans="1:4" x14ac:dyDescent="0.25">
      <c r="A26" s="79" t="str">
        <f>PLANILHA!A83</f>
        <v>9</v>
      </c>
      <c r="B26" s="80" t="str">
        <f>PLANILHA!C83</f>
        <v>ESTRUTURA DA CAIXA D'ÁGUA</v>
      </c>
      <c r="C26" s="292">
        <f>PLANILHA!I83</f>
        <v>2664.0094726837601</v>
      </c>
      <c r="D26" s="78">
        <f>C26/$C$42</f>
        <v>4.8687790648402687E-3</v>
      </c>
    </row>
    <row r="27" spans="1:4" ht="7.5" customHeight="1" x14ac:dyDescent="0.25">
      <c r="A27" s="79"/>
      <c r="B27" s="80"/>
      <c r="C27" s="292"/>
      <c r="D27" s="78"/>
    </row>
    <row r="28" spans="1:4" x14ac:dyDescent="0.25">
      <c r="A28" s="79" t="str">
        <f>PLANILHA!A93</f>
        <v>10</v>
      </c>
      <c r="B28" s="80" t="str">
        <f>PLANILHA!C93</f>
        <v>REVESTIMENTOS - PISOS, PAREDES E TETOS</v>
      </c>
      <c r="C28" s="292">
        <f>PLANILHA!I93</f>
        <v>113898.93876458002</v>
      </c>
      <c r="D28" s="78">
        <f>C28/$C$42</f>
        <v>0.20816321197456211</v>
      </c>
    </row>
    <row r="29" spans="1:4" ht="7.5" customHeight="1" x14ac:dyDescent="0.25">
      <c r="A29" s="79"/>
      <c r="B29" s="80"/>
      <c r="C29" s="292"/>
      <c r="D29" s="78"/>
    </row>
    <row r="30" spans="1:4" x14ac:dyDescent="0.25">
      <c r="A30" s="79" t="str">
        <f>PLANILHA!A121</f>
        <v>11</v>
      </c>
      <c r="B30" s="80" t="str">
        <f>PLANILHA!C121</f>
        <v>ESQUADRIAS</v>
      </c>
      <c r="C30" s="292">
        <f>PLANILHA!I121</f>
        <v>62373.923726579997</v>
      </c>
      <c r="D30" s="78">
        <f>C30/$C$42</f>
        <v>0.11399541073177194</v>
      </c>
    </row>
    <row r="31" spans="1:4" ht="7.5" customHeight="1" x14ac:dyDescent="0.25">
      <c r="A31" s="79"/>
      <c r="B31" s="80"/>
      <c r="C31" s="292"/>
      <c r="D31" s="78"/>
    </row>
    <row r="32" spans="1:4" x14ac:dyDescent="0.25">
      <c r="A32" s="286">
        <f>PLANILHA!A136</f>
        <v>12</v>
      </c>
      <c r="B32" s="289" t="str">
        <f>PLANILHA!C136</f>
        <v>INSTALAÇÃO ELÉTRICA</v>
      </c>
      <c r="C32" s="293">
        <f>PLANILHA!I136</f>
        <v>41790.46259399999</v>
      </c>
      <c r="D32" s="78">
        <f>C32/$C$42</f>
        <v>7.6376804014394326E-2</v>
      </c>
    </row>
    <row r="33" spans="1:4" ht="7.5" customHeight="1" x14ac:dyDescent="0.25">
      <c r="A33" s="284"/>
      <c r="B33" s="290"/>
      <c r="C33" s="294"/>
      <c r="D33" s="78"/>
    </row>
    <row r="34" spans="1:4" x14ac:dyDescent="0.25">
      <c r="A34" s="284" t="str">
        <f>PLANILHA!A191</f>
        <v>13</v>
      </c>
      <c r="B34" s="290" t="str">
        <f>PLANILHA!C191</f>
        <v>INSTALAÇÕES HIDRÁULICAS</v>
      </c>
      <c r="C34" s="294">
        <f>PLANILHA!I191</f>
        <v>40644.918384160002</v>
      </c>
      <c r="D34" s="78">
        <f>C34/$C$42</f>
        <v>7.4283192214621263E-2</v>
      </c>
    </row>
    <row r="35" spans="1:4" ht="7.5" customHeight="1" x14ac:dyDescent="0.25">
      <c r="A35" s="284"/>
      <c r="B35" s="290"/>
      <c r="C35" s="294"/>
      <c r="D35" s="78"/>
    </row>
    <row r="36" spans="1:4" x14ac:dyDescent="0.25">
      <c r="A36" s="284" t="str">
        <f>PLANILHA!A236</f>
        <v>14</v>
      </c>
      <c r="B36" s="290" t="str">
        <f>PLANILHA!C236</f>
        <v>REDE EXTERNA</v>
      </c>
      <c r="C36" s="294">
        <f>PLANILHA!I236</f>
        <v>2398.0115880000003</v>
      </c>
      <c r="D36" s="78">
        <f>C36/$C$42</f>
        <v>4.3826378008847023E-3</v>
      </c>
    </row>
    <row r="37" spans="1:4" ht="7.5" customHeight="1" x14ac:dyDescent="0.25">
      <c r="A37" s="284"/>
      <c r="B37" s="290"/>
      <c r="C37" s="294"/>
      <c r="D37" s="78"/>
    </row>
    <row r="38" spans="1:4" x14ac:dyDescent="0.25">
      <c r="A38" s="284" t="str">
        <f>PLANILHA!A239</f>
        <v>15</v>
      </c>
      <c r="B38" s="290" t="str">
        <f>PLANILHA!C239</f>
        <v>REDE AR COMPRIMIDO</v>
      </c>
      <c r="C38" s="294">
        <f>PLANILHA!I239</f>
        <v>2427.7068889000002</v>
      </c>
      <c r="D38" s="78">
        <f>C38/$C$42</f>
        <v>4.4369093268790899E-3</v>
      </c>
    </row>
    <row r="39" spans="1:4" ht="7.5" customHeight="1" x14ac:dyDescent="0.25">
      <c r="A39" s="284"/>
      <c r="B39" s="290"/>
      <c r="C39" s="294"/>
      <c r="D39" s="78"/>
    </row>
    <row r="40" spans="1:4" x14ac:dyDescent="0.25">
      <c r="A40" s="284" t="str">
        <f>PLANILHA!A243</f>
        <v>16</v>
      </c>
      <c r="B40" s="290" t="str">
        <f>PLANILHA!C243</f>
        <v>DIVERSOS E LIMPEZA DA OBRA</v>
      </c>
      <c r="C40" s="294">
        <f>PLANILHA!I243</f>
        <v>3892.6850683500006</v>
      </c>
      <c r="D40" s="78">
        <f>C40/$C$42</f>
        <v>7.114322888539003E-3</v>
      </c>
    </row>
    <row r="41" spans="1:4" ht="7.5" customHeight="1" x14ac:dyDescent="0.25">
      <c r="A41" s="284"/>
      <c r="B41" s="290"/>
      <c r="C41" s="294"/>
      <c r="D41" s="78"/>
    </row>
    <row r="42" spans="1:4" ht="25.5" customHeight="1" x14ac:dyDescent="0.25">
      <c r="A42" s="335" t="s">
        <v>14</v>
      </c>
      <c r="B42" s="336"/>
      <c r="C42" s="45">
        <f>SUM(C9:C41)</f>
        <v>547161.70875811938</v>
      </c>
      <c r="D42" s="66">
        <f>SUM(D9:D41)</f>
        <v>0.99999999999999978</v>
      </c>
    </row>
    <row r="43" spans="1:4" s="2" customFormat="1" x14ac:dyDescent="0.25">
      <c r="C43" s="32"/>
    </row>
    <row r="44" spans="1:4" s="2" customFormat="1" x14ac:dyDescent="0.25">
      <c r="C44" s="32"/>
    </row>
    <row r="45" spans="1:4" s="2" customFormat="1" x14ac:dyDescent="0.25">
      <c r="C45" s="32"/>
    </row>
  </sheetData>
  <mergeCells count="3">
    <mergeCell ref="A42:B42"/>
    <mergeCell ref="A1:D1"/>
    <mergeCell ref="A2:D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6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r:id="rId5">
            <anchor moveWithCells="1">
              <from>
                <xdr:col>1</xdr:col>
                <xdr:colOff>619125</xdr:colOff>
                <xdr:row>42</xdr:row>
                <xdr:rowOff>180975</xdr:rowOff>
              </from>
              <to>
                <xdr:col>2</xdr:col>
                <xdr:colOff>1162050</xdr:colOff>
                <xdr:row>49</xdr:row>
                <xdr:rowOff>161925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5"/>
  <sheetViews>
    <sheetView showGridLines="0" showZeros="0" view="pageBreakPreview" zoomScale="90" zoomScaleNormal="90" zoomScaleSheetLayoutView="90" workbookViewId="0">
      <selection activeCell="B6" sqref="B6"/>
    </sheetView>
  </sheetViews>
  <sheetFormatPr defaultRowHeight="15" x14ac:dyDescent="0.25"/>
  <cols>
    <col min="1" max="1" width="10.28515625" customWidth="1"/>
    <col min="2" max="2" width="31.42578125" customWidth="1"/>
    <col min="3" max="3" width="10.42578125" style="1" bestFit="1" customWidth="1"/>
    <col min="4" max="4" width="9.85546875" bestFit="1" customWidth="1"/>
    <col min="5" max="8" width="11" bestFit="1" customWidth="1"/>
    <col min="10" max="10" width="15.7109375" bestFit="1" customWidth="1"/>
    <col min="11" max="11" width="11.42578125" bestFit="1" customWidth="1"/>
  </cols>
  <sheetData>
    <row r="1" spans="1:11" s="3" customFormat="1" ht="23.25" x14ac:dyDescent="0.25">
      <c r="A1" s="324" t="s">
        <v>3</v>
      </c>
      <c r="B1" s="325"/>
      <c r="C1" s="325"/>
      <c r="D1" s="325"/>
      <c r="E1" s="325"/>
      <c r="F1" s="325"/>
      <c r="G1" s="325"/>
      <c r="H1" s="326"/>
      <c r="I1" s="5"/>
      <c r="J1" s="5"/>
    </row>
    <row r="2" spans="1:11" s="3" customFormat="1" ht="15.75" x14ac:dyDescent="0.25">
      <c r="A2" s="327" t="s">
        <v>177</v>
      </c>
      <c r="B2" s="328"/>
      <c r="C2" s="328"/>
      <c r="D2" s="328"/>
      <c r="E2" s="328"/>
      <c r="F2" s="328"/>
      <c r="G2" s="328"/>
      <c r="H2" s="329"/>
      <c r="I2" s="5"/>
      <c r="J2" s="5"/>
    </row>
    <row r="3" spans="1:11" s="3" customFormat="1" ht="24.95" customHeight="1" x14ac:dyDescent="0.25">
      <c r="A3" s="6"/>
      <c r="B3" s="7"/>
      <c r="C3" s="8"/>
      <c r="D3" s="5"/>
      <c r="E3" s="4"/>
      <c r="F3" s="4"/>
      <c r="G3" s="5"/>
      <c r="H3" s="318"/>
      <c r="I3" s="5"/>
      <c r="J3" s="5"/>
    </row>
    <row r="4" spans="1:11" s="16" customFormat="1" ht="15.75" x14ac:dyDescent="0.25">
      <c r="A4" s="9" t="str">
        <f>'PLANILHA RESUMO'!A4</f>
        <v>OBRA: NOVA CONQUISTA</v>
      </c>
      <c r="B4" s="10"/>
      <c r="C4" s="11"/>
      <c r="D4" s="12"/>
      <c r="E4" s="13"/>
      <c r="F4" s="13"/>
      <c r="G4" s="48"/>
      <c r="H4" s="319"/>
      <c r="I4" s="48"/>
      <c r="J4" s="48"/>
    </row>
    <row r="5" spans="1:11" s="16" customFormat="1" ht="15.75" x14ac:dyDescent="0.25">
      <c r="A5" s="9" t="str">
        <f>PLANILHA!A5</f>
        <v>LOCAL: PREFEITURA MUNICIPAL</v>
      </c>
      <c r="B5" s="10"/>
      <c r="C5" s="11"/>
      <c r="D5" s="12"/>
      <c r="E5" s="17"/>
      <c r="F5" s="17"/>
      <c r="G5" s="48"/>
      <c r="H5" s="319"/>
      <c r="I5" s="48"/>
      <c r="J5" s="48"/>
    </row>
    <row r="6" spans="1:11" s="16" customFormat="1" ht="15.75" x14ac:dyDescent="0.25">
      <c r="A6" s="67" t="s">
        <v>24</v>
      </c>
      <c r="B6" s="68"/>
      <c r="C6" s="69"/>
      <c r="D6" s="330"/>
      <c r="E6" s="330"/>
      <c r="F6" s="330"/>
      <c r="G6" s="48"/>
      <c r="H6" s="319"/>
      <c r="I6" s="48"/>
      <c r="J6" s="48"/>
    </row>
    <row r="7" spans="1:11" x14ac:dyDescent="0.25">
      <c r="A7" s="343" t="s">
        <v>16</v>
      </c>
      <c r="B7" s="343" t="s">
        <v>17</v>
      </c>
      <c r="C7" s="342" t="s">
        <v>18</v>
      </c>
      <c r="D7" s="339" t="s">
        <v>13</v>
      </c>
      <c r="E7" s="339"/>
      <c r="F7" s="339"/>
      <c r="G7" s="339"/>
      <c r="H7" s="339"/>
      <c r="I7" s="2"/>
      <c r="J7" s="2"/>
    </row>
    <row r="8" spans="1:11" x14ac:dyDescent="0.25">
      <c r="A8" s="343"/>
      <c r="B8" s="343"/>
      <c r="C8" s="342"/>
      <c r="D8" s="315">
        <v>1</v>
      </c>
      <c r="E8" s="315">
        <v>2</v>
      </c>
      <c r="F8" s="315">
        <v>3</v>
      </c>
      <c r="G8" s="315">
        <v>4</v>
      </c>
      <c r="H8" s="315">
        <v>5</v>
      </c>
      <c r="I8" s="2"/>
      <c r="J8" s="2"/>
    </row>
    <row r="9" spans="1:11" x14ac:dyDescent="0.25">
      <c r="A9" s="72"/>
      <c r="B9" s="340" t="str">
        <f>'PLANILHA RESUMO'!B10</f>
        <v>MOBILIZAÇÃO E DESMOBILIZAÇÃO - CANTEIRO DE OBRAS</v>
      </c>
      <c r="C9" s="73"/>
      <c r="D9" s="74"/>
      <c r="E9" s="74"/>
      <c r="F9" s="74"/>
      <c r="G9" s="247"/>
      <c r="H9" s="247"/>
      <c r="I9" s="2"/>
      <c r="J9" s="2"/>
    </row>
    <row r="10" spans="1:11" x14ac:dyDescent="0.25">
      <c r="A10" s="296">
        <v>1</v>
      </c>
      <c r="B10" s="341"/>
      <c r="C10" s="298">
        <f>'PLANILHA RESUMO'!C10</f>
        <v>20065.895931789997</v>
      </c>
      <c r="D10" s="49">
        <v>0.7</v>
      </c>
      <c r="E10" s="49"/>
      <c r="F10" s="49"/>
      <c r="G10" s="49"/>
      <c r="H10" s="49">
        <v>0.3</v>
      </c>
      <c r="I10" s="2"/>
      <c r="J10" s="50">
        <f>SUM(D10:H10)</f>
        <v>1</v>
      </c>
    </row>
    <row r="11" spans="1:11" x14ac:dyDescent="0.25">
      <c r="A11" s="297"/>
      <c r="B11" s="341"/>
      <c r="C11" s="298">
        <f>'PLANILHA RESUMO'!C11</f>
        <v>0</v>
      </c>
      <c r="D11" s="51">
        <f>D$10*$C$10</f>
        <v>14046.127152252997</v>
      </c>
      <c r="E11" s="51">
        <f t="shared" ref="E11:H11" si="0">E$10*$C$10</f>
        <v>0</v>
      </c>
      <c r="F11" s="51">
        <f t="shared" si="0"/>
        <v>0</v>
      </c>
      <c r="G11" s="51">
        <f t="shared" si="0"/>
        <v>0</v>
      </c>
      <c r="H11" s="51">
        <f t="shared" si="0"/>
        <v>6019.7687795369993</v>
      </c>
      <c r="J11" s="81">
        <f>SUM(D11:H11)</f>
        <v>20065.895931789997</v>
      </c>
      <c r="K11" s="1">
        <f>C10-J11</f>
        <v>0</v>
      </c>
    </row>
    <row r="12" spans="1:11" x14ac:dyDescent="0.25">
      <c r="A12" s="296">
        <v>2</v>
      </c>
      <c r="B12" s="298" t="str">
        <f>'PLANILHA RESUMO'!B12</f>
        <v>ADMINISTRAÇÃO LOCAL</v>
      </c>
      <c r="C12" s="298">
        <f>'PLANILHA RESUMO'!C12</f>
        <v>27358.085437905967</v>
      </c>
      <c r="D12" s="49">
        <v>0.2</v>
      </c>
      <c r="E12" s="49">
        <v>0.2</v>
      </c>
      <c r="F12" s="49">
        <v>0.2</v>
      </c>
      <c r="G12" s="49">
        <v>0.2</v>
      </c>
      <c r="H12" s="49">
        <v>0.2</v>
      </c>
      <c r="J12" s="50">
        <f t="shared" ref="J12:J41" si="1">SUM(D12:H12)</f>
        <v>1</v>
      </c>
      <c r="K12" s="76"/>
    </row>
    <row r="13" spans="1:11" x14ac:dyDescent="0.25">
      <c r="A13" s="297"/>
      <c r="B13" s="298">
        <f>'PLANILHA RESUMO'!B13</f>
        <v>0</v>
      </c>
      <c r="C13" s="298">
        <f>'PLANILHA RESUMO'!C13</f>
        <v>0</v>
      </c>
      <c r="D13" s="51">
        <f>D$12*$C$12</f>
        <v>5471.617087581194</v>
      </c>
      <c r="E13" s="51">
        <f>E$12*$C$12</f>
        <v>5471.617087581194</v>
      </c>
      <c r="F13" s="51">
        <f>F$12*$C$12</f>
        <v>5471.617087581194</v>
      </c>
      <c r="G13" s="51">
        <f>G$12*$C$12</f>
        <v>5471.617087581194</v>
      </c>
      <c r="H13" s="51">
        <f>H$12*$C$12</f>
        <v>5471.617087581194</v>
      </c>
      <c r="J13" s="81">
        <f t="shared" si="1"/>
        <v>27358.085437905971</v>
      </c>
      <c r="K13" s="76">
        <f t="shared" ref="K13:K39" si="2">C12-J13</f>
        <v>0</v>
      </c>
    </row>
    <row r="14" spans="1:11" x14ac:dyDescent="0.25">
      <c r="A14" s="296">
        <v>3</v>
      </c>
      <c r="B14" s="298" t="str">
        <f>'PLANILHA RESUMO'!B14</f>
        <v>MOVIMENTO DE TERRA</v>
      </c>
      <c r="C14" s="298">
        <f>'PLANILHA RESUMO'!C14</f>
        <v>5835.0831500000004</v>
      </c>
      <c r="D14" s="49">
        <v>0.4</v>
      </c>
      <c r="E14" s="49">
        <v>0.2</v>
      </c>
      <c r="F14" s="49">
        <v>0.2</v>
      </c>
      <c r="G14" s="49">
        <v>0.2</v>
      </c>
      <c r="H14" s="49"/>
      <c r="J14" s="50">
        <f t="shared" si="1"/>
        <v>1</v>
      </c>
      <c r="K14" s="76"/>
    </row>
    <row r="15" spans="1:11" x14ac:dyDescent="0.25">
      <c r="A15" s="297"/>
      <c r="B15" s="298">
        <f>'PLANILHA RESUMO'!B15</f>
        <v>0</v>
      </c>
      <c r="C15" s="298">
        <f>'PLANILHA RESUMO'!C15</f>
        <v>0</v>
      </c>
      <c r="D15" s="51">
        <f>D$14*$C$14</f>
        <v>2334.0332600000002</v>
      </c>
      <c r="E15" s="51">
        <f>E$14*$C$14</f>
        <v>1167.0166300000001</v>
      </c>
      <c r="F15" s="51">
        <f>F$14*$C$14</f>
        <v>1167.0166300000001</v>
      </c>
      <c r="G15" s="51">
        <f>G$14*$C$14</f>
        <v>1167.0166300000001</v>
      </c>
      <c r="H15" s="51">
        <f>H$14*$C$14</f>
        <v>0</v>
      </c>
      <c r="J15" s="81">
        <f t="shared" si="1"/>
        <v>5835.0831500000004</v>
      </c>
      <c r="K15" s="76">
        <f t="shared" si="2"/>
        <v>0</v>
      </c>
    </row>
    <row r="16" spans="1:11" x14ac:dyDescent="0.25">
      <c r="A16" s="296">
        <v>4</v>
      </c>
      <c r="B16" s="298" t="str">
        <f>'PLANILHA RESUMO'!B16</f>
        <v>EXECUÇÃO DOS TALUDES</v>
      </c>
      <c r="C16" s="298">
        <f>'PLANILHA RESUMO'!C16</f>
        <v>21844.220170631997</v>
      </c>
      <c r="D16" s="49">
        <v>0.3</v>
      </c>
      <c r="E16" s="49">
        <v>0.5</v>
      </c>
      <c r="F16" s="49">
        <v>0.2</v>
      </c>
      <c r="G16" s="49"/>
      <c r="H16" s="49"/>
      <c r="J16" s="50">
        <f t="shared" si="1"/>
        <v>1</v>
      </c>
      <c r="K16" s="76"/>
    </row>
    <row r="17" spans="1:11" x14ac:dyDescent="0.25">
      <c r="A17" s="297"/>
      <c r="B17" s="341" t="str">
        <f>'PLANILHA RESUMO'!B18</f>
        <v>PISO, PORTOES, MURO E TELA PARA FECHAMETO DA UBS</v>
      </c>
      <c r="C17" s="298">
        <f>'PLANILHA RESUMO'!C17</f>
        <v>0</v>
      </c>
      <c r="D17" s="51">
        <f>D$16*$C$16</f>
        <v>6553.2660511895992</v>
      </c>
      <c r="E17" s="51">
        <f>E$16*$C$16</f>
        <v>10922.110085315999</v>
      </c>
      <c r="F17" s="51">
        <f>F$16*$C$16</f>
        <v>4368.8440341263995</v>
      </c>
      <c r="G17" s="51">
        <f>G$16*$C$16</f>
        <v>0</v>
      </c>
      <c r="H17" s="51">
        <f>H$16*$C$16</f>
        <v>0</v>
      </c>
      <c r="J17" s="81">
        <f t="shared" si="1"/>
        <v>21844.220170631997</v>
      </c>
      <c r="K17" s="76">
        <f t="shared" si="2"/>
        <v>0</v>
      </c>
    </row>
    <row r="18" spans="1:11" x14ac:dyDescent="0.25">
      <c r="A18" s="296">
        <v>5</v>
      </c>
      <c r="B18" s="341"/>
      <c r="C18" s="298">
        <f>'PLANILHA RESUMO'!C18</f>
        <v>126164.25215681901</v>
      </c>
      <c r="D18" s="49">
        <v>0.3</v>
      </c>
      <c r="E18" s="49">
        <v>0.5</v>
      </c>
      <c r="F18" s="49">
        <v>0.2</v>
      </c>
      <c r="G18" s="49"/>
      <c r="H18" s="49"/>
      <c r="J18" s="50">
        <f t="shared" si="1"/>
        <v>1</v>
      </c>
      <c r="K18" s="76"/>
    </row>
    <row r="19" spans="1:11" x14ac:dyDescent="0.25">
      <c r="A19" s="297"/>
      <c r="B19" s="341"/>
      <c r="C19" s="298">
        <f>'PLANILHA RESUMO'!C19</f>
        <v>0</v>
      </c>
      <c r="D19" s="51">
        <f>D$18*$C$18</f>
        <v>37849.275647045702</v>
      </c>
      <c r="E19" s="51">
        <f>E$18*$C$18</f>
        <v>63082.126078409507</v>
      </c>
      <c r="F19" s="51">
        <f>F$18*$C$18</f>
        <v>25232.850431363804</v>
      </c>
      <c r="G19" s="51">
        <f>G$18*$C$18</f>
        <v>0</v>
      </c>
      <c r="H19" s="51">
        <f>H$18*$C$18</f>
        <v>0</v>
      </c>
      <c r="J19" s="81">
        <f t="shared" si="1"/>
        <v>126164.25215681901</v>
      </c>
      <c r="K19" s="76">
        <f t="shared" si="2"/>
        <v>0</v>
      </c>
    </row>
    <row r="20" spans="1:11" x14ac:dyDescent="0.25">
      <c r="A20" s="296">
        <v>6</v>
      </c>
      <c r="B20" s="298" t="str">
        <f>'PLANILHA RESUMO'!B20</f>
        <v>MURO DE ARRIMO</v>
      </c>
      <c r="C20" s="298">
        <f>'PLANILHA RESUMO'!C20</f>
        <v>19926.1252745985</v>
      </c>
      <c r="D20" s="49"/>
      <c r="E20" s="49">
        <v>0.8</v>
      </c>
      <c r="F20" s="49">
        <v>0.2</v>
      </c>
      <c r="G20" s="49"/>
      <c r="H20" s="49"/>
      <c r="J20" s="50">
        <f t="shared" si="1"/>
        <v>1</v>
      </c>
      <c r="K20" s="76"/>
    </row>
    <row r="21" spans="1:11" x14ac:dyDescent="0.25">
      <c r="A21" s="297"/>
      <c r="B21" s="298">
        <f>'PLANILHA RESUMO'!B21</f>
        <v>0</v>
      </c>
      <c r="C21" s="298">
        <f>'PLANILHA RESUMO'!C21</f>
        <v>0</v>
      </c>
      <c r="D21" s="51">
        <f>D$20*$C$20</f>
        <v>0</v>
      </c>
      <c r="E21" s="51">
        <f t="shared" ref="E21:H21" si="3">E$20*$C$20</f>
        <v>15940.900219678801</v>
      </c>
      <c r="F21" s="51">
        <f t="shared" si="3"/>
        <v>3985.2250549197001</v>
      </c>
      <c r="G21" s="51">
        <f t="shared" si="3"/>
        <v>0</v>
      </c>
      <c r="H21" s="51">
        <f t="shared" si="3"/>
        <v>0</v>
      </c>
      <c r="J21" s="81">
        <f t="shared" si="1"/>
        <v>19926.1252745985</v>
      </c>
      <c r="K21" s="76">
        <f t="shared" si="2"/>
        <v>0</v>
      </c>
    </row>
    <row r="22" spans="1:11" x14ac:dyDescent="0.25">
      <c r="A22" s="296">
        <v>7</v>
      </c>
      <c r="B22" s="298" t="str">
        <f>'PLANILHA RESUMO'!B22</f>
        <v>DRENAGEM</v>
      </c>
      <c r="C22" s="298">
        <f>'PLANILHA RESUMO'!C22</f>
        <v>26605.339813030001</v>
      </c>
      <c r="D22" s="49"/>
      <c r="E22" s="49">
        <v>0.4</v>
      </c>
      <c r="F22" s="49">
        <v>0.4</v>
      </c>
      <c r="G22" s="49">
        <v>0.2</v>
      </c>
      <c r="H22" s="49"/>
      <c r="J22" s="50">
        <f t="shared" si="1"/>
        <v>1</v>
      </c>
      <c r="K22" s="76"/>
    </row>
    <row r="23" spans="1:11" x14ac:dyDescent="0.25">
      <c r="A23" s="296"/>
      <c r="B23" s="298">
        <f>'PLANILHA RESUMO'!B23</f>
        <v>0</v>
      </c>
      <c r="C23" s="298">
        <f>'PLANILHA RESUMO'!C23</f>
        <v>0</v>
      </c>
      <c r="D23" s="51">
        <f>D$22*$C$22</f>
        <v>0</v>
      </c>
      <c r="E23" s="51">
        <f t="shared" ref="E23:H23" si="4">E$22*$C$22</f>
        <v>10642.135925212002</v>
      </c>
      <c r="F23" s="51">
        <f t="shared" si="4"/>
        <v>10642.135925212002</v>
      </c>
      <c r="G23" s="51">
        <f t="shared" si="4"/>
        <v>5321.0679626060009</v>
      </c>
      <c r="H23" s="51">
        <f t="shared" si="4"/>
        <v>0</v>
      </c>
      <c r="J23" s="81">
        <f t="shared" si="1"/>
        <v>26605.339813030005</v>
      </c>
      <c r="K23" s="76">
        <f t="shared" si="2"/>
        <v>0</v>
      </c>
    </row>
    <row r="24" spans="1:11" x14ac:dyDescent="0.25">
      <c r="A24" s="297">
        <v>8</v>
      </c>
      <c r="B24" s="298" t="str">
        <f>'PLANILHA RESUMO'!B24</f>
        <v>COBERTURA</v>
      </c>
      <c r="C24" s="298">
        <f>'PLANILHA RESUMO'!C24</f>
        <v>29272.050336090004</v>
      </c>
      <c r="D24" s="49">
        <v>0.5</v>
      </c>
      <c r="E24" s="49">
        <v>0.5</v>
      </c>
      <c r="F24" s="49"/>
      <c r="G24" s="49"/>
      <c r="H24" s="49"/>
      <c r="J24" s="50">
        <f t="shared" si="1"/>
        <v>1</v>
      </c>
      <c r="K24" s="76"/>
    </row>
    <row r="25" spans="1:11" x14ac:dyDescent="0.25">
      <c r="A25" s="296"/>
      <c r="B25" s="298">
        <f>'PLANILHA RESUMO'!B25</f>
        <v>0</v>
      </c>
      <c r="C25" s="298">
        <f>'PLANILHA RESUMO'!C25</f>
        <v>0</v>
      </c>
      <c r="D25" s="51">
        <f>D$24*$C$24</f>
        <v>14636.025168045002</v>
      </c>
      <c r="E25" s="51">
        <f t="shared" ref="E25:H25" si="5">E$24*$C$24</f>
        <v>14636.025168045002</v>
      </c>
      <c r="F25" s="51">
        <f t="shared" si="5"/>
        <v>0</v>
      </c>
      <c r="G25" s="51">
        <f t="shared" si="5"/>
        <v>0</v>
      </c>
      <c r="H25" s="51">
        <f t="shared" si="5"/>
        <v>0</v>
      </c>
      <c r="J25" s="81">
        <f t="shared" si="1"/>
        <v>29272.050336090004</v>
      </c>
      <c r="K25" s="76">
        <f t="shared" si="2"/>
        <v>0</v>
      </c>
    </row>
    <row r="26" spans="1:11" x14ac:dyDescent="0.25">
      <c r="A26" s="297">
        <v>9</v>
      </c>
      <c r="B26" s="298" t="str">
        <f>'PLANILHA RESUMO'!B26</f>
        <v>ESTRUTURA DA CAIXA D'ÁGUA</v>
      </c>
      <c r="C26" s="298">
        <f>'PLANILHA RESUMO'!C26</f>
        <v>2664.0094726837601</v>
      </c>
      <c r="D26" s="49"/>
      <c r="E26" s="49"/>
      <c r="F26" s="49">
        <v>1</v>
      </c>
      <c r="G26" s="49"/>
      <c r="H26" s="49"/>
      <c r="J26" s="50">
        <f t="shared" si="1"/>
        <v>1</v>
      </c>
      <c r="K26" s="76"/>
    </row>
    <row r="27" spans="1:11" x14ac:dyDescent="0.25">
      <c r="A27" s="296"/>
      <c r="B27" s="341" t="str">
        <f>'PLANILHA RESUMO'!B28</f>
        <v>REVESTIMENTOS - PISOS, PAREDES E TETOS</v>
      </c>
      <c r="C27" s="298">
        <f>'PLANILHA RESUMO'!C27</f>
        <v>0</v>
      </c>
      <c r="D27" s="51">
        <f>D$26*$C$26</f>
        <v>0</v>
      </c>
      <c r="E27" s="51">
        <f t="shared" ref="E27:H27" si="6">E$26*$C$26</f>
        <v>0</v>
      </c>
      <c r="F27" s="51">
        <f t="shared" si="6"/>
        <v>2664.0094726837601</v>
      </c>
      <c r="G27" s="51">
        <f t="shared" si="6"/>
        <v>0</v>
      </c>
      <c r="H27" s="51">
        <f t="shared" si="6"/>
        <v>0</v>
      </c>
      <c r="J27" s="81">
        <f t="shared" si="1"/>
        <v>2664.0094726837601</v>
      </c>
      <c r="K27" s="76">
        <f t="shared" si="2"/>
        <v>0</v>
      </c>
    </row>
    <row r="28" spans="1:11" x14ac:dyDescent="0.25">
      <c r="A28" s="297">
        <v>10</v>
      </c>
      <c r="B28" s="341"/>
      <c r="C28" s="298">
        <f>'PLANILHA RESUMO'!C28</f>
        <v>113898.93876458002</v>
      </c>
      <c r="D28" s="49"/>
      <c r="E28" s="49">
        <v>0.2</v>
      </c>
      <c r="F28" s="49">
        <v>0.4</v>
      </c>
      <c r="G28" s="49">
        <v>0.4</v>
      </c>
      <c r="H28" s="49"/>
      <c r="J28" s="50">
        <f t="shared" si="1"/>
        <v>1</v>
      </c>
      <c r="K28" s="76"/>
    </row>
    <row r="29" spans="1:11" x14ac:dyDescent="0.25">
      <c r="A29" s="296"/>
      <c r="B29" s="341"/>
      <c r="C29" s="298">
        <f>'PLANILHA RESUMO'!C29</f>
        <v>0</v>
      </c>
      <c r="D29" s="51">
        <f>D$28*$C$28</f>
        <v>0</v>
      </c>
      <c r="E29" s="51">
        <f t="shared" ref="E29:H29" si="7">E$28*$C$28</f>
        <v>22779.787752916003</v>
      </c>
      <c r="F29" s="51">
        <f t="shared" si="7"/>
        <v>45559.575505832006</v>
      </c>
      <c r="G29" s="51">
        <f t="shared" si="7"/>
        <v>45559.575505832006</v>
      </c>
      <c r="H29" s="51">
        <f t="shared" si="7"/>
        <v>0</v>
      </c>
      <c r="J29" s="81">
        <f t="shared" si="1"/>
        <v>113898.93876458002</v>
      </c>
      <c r="K29" s="76">
        <f t="shared" si="2"/>
        <v>0</v>
      </c>
    </row>
    <row r="30" spans="1:11" x14ac:dyDescent="0.25">
      <c r="A30" s="297">
        <v>11</v>
      </c>
      <c r="B30" s="298" t="str">
        <f>'PLANILHA RESUMO'!B30</f>
        <v>ESQUADRIAS</v>
      </c>
      <c r="C30" s="298">
        <f>'PLANILHA RESUMO'!C30</f>
        <v>62373.923726579997</v>
      </c>
      <c r="D30" s="49"/>
      <c r="E30" s="49"/>
      <c r="F30" s="49">
        <v>0.5</v>
      </c>
      <c r="G30" s="49">
        <v>0.5</v>
      </c>
      <c r="H30" s="49"/>
      <c r="J30" s="50">
        <f t="shared" si="1"/>
        <v>1</v>
      </c>
      <c r="K30" s="76"/>
    </row>
    <row r="31" spans="1:11" x14ac:dyDescent="0.25">
      <c r="A31" s="296"/>
      <c r="B31" s="298">
        <f>'PLANILHA RESUMO'!B31</f>
        <v>0</v>
      </c>
      <c r="C31" s="298">
        <f>'PLANILHA RESUMO'!C31</f>
        <v>0</v>
      </c>
      <c r="D31" s="51">
        <f>D$30*$C$30</f>
        <v>0</v>
      </c>
      <c r="E31" s="51">
        <f t="shared" ref="E31:H31" si="8">E$30*$C$30</f>
        <v>0</v>
      </c>
      <c r="F31" s="51">
        <f t="shared" si="8"/>
        <v>31186.961863289998</v>
      </c>
      <c r="G31" s="51">
        <f t="shared" si="8"/>
        <v>31186.961863289998</v>
      </c>
      <c r="H31" s="51">
        <f t="shared" si="8"/>
        <v>0</v>
      </c>
      <c r="J31" s="81">
        <f t="shared" si="1"/>
        <v>62373.923726579997</v>
      </c>
      <c r="K31" s="76">
        <f t="shared" si="2"/>
        <v>0</v>
      </c>
    </row>
    <row r="32" spans="1:11" x14ac:dyDescent="0.25">
      <c r="A32" s="297">
        <v>12</v>
      </c>
      <c r="B32" s="298" t="str">
        <f>'PLANILHA RESUMO'!B32</f>
        <v>INSTALAÇÃO ELÉTRICA</v>
      </c>
      <c r="C32" s="298">
        <f>'PLANILHA RESUMO'!C32</f>
        <v>41790.46259399999</v>
      </c>
      <c r="D32" s="49"/>
      <c r="E32" s="49"/>
      <c r="F32" s="49">
        <v>0.4</v>
      </c>
      <c r="G32" s="49">
        <v>0.4</v>
      </c>
      <c r="H32" s="49">
        <v>0.2</v>
      </c>
      <c r="J32" s="50">
        <f t="shared" si="1"/>
        <v>1</v>
      </c>
      <c r="K32" s="76"/>
    </row>
    <row r="33" spans="1:11" x14ac:dyDescent="0.25">
      <c r="A33" s="296"/>
      <c r="B33" s="298">
        <f>'PLANILHA RESUMO'!B33</f>
        <v>0</v>
      </c>
      <c r="C33" s="298">
        <f>'PLANILHA RESUMO'!C33</f>
        <v>0</v>
      </c>
      <c r="D33" s="51">
        <f>D$32*$C$32</f>
        <v>0</v>
      </c>
      <c r="E33" s="51">
        <f t="shared" ref="E33:H33" si="9">E$32*$C$32</f>
        <v>0</v>
      </c>
      <c r="F33" s="51">
        <f t="shared" si="9"/>
        <v>16716.185037599997</v>
      </c>
      <c r="G33" s="51">
        <f t="shared" si="9"/>
        <v>16716.185037599997</v>
      </c>
      <c r="H33" s="51">
        <f t="shared" si="9"/>
        <v>8358.0925187999983</v>
      </c>
      <c r="J33" s="81">
        <f t="shared" si="1"/>
        <v>41790.46259399999</v>
      </c>
      <c r="K33" s="76">
        <f t="shared" si="2"/>
        <v>0</v>
      </c>
    </row>
    <row r="34" spans="1:11" x14ac:dyDescent="0.25">
      <c r="A34" s="297">
        <v>13</v>
      </c>
      <c r="B34" s="298" t="str">
        <f>'PLANILHA RESUMO'!B34</f>
        <v>INSTALAÇÕES HIDRÁULICAS</v>
      </c>
      <c r="C34" s="298">
        <f>'PLANILHA RESUMO'!C34</f>
        <v>40644.918384160002</v>
      </c>
      <c r="D34" s="49"/>
      <c r="E34" s="49"/>
      <c r="F34" s="49">
        <v>0.4</v>
      </c>
      <c r="G34" s="49">
        <v>0.4</v>
      </c>
      <c r="H34" s="49">
        <v>0.2</v>
      </c>
      <c r="J34" s="50">
        <f t="shared" si="1"/>
        <v>1</v>
      </c>
      <c r="K34" s="76"/>
    </row>
    <row r="35" spans="1:11" x14ac:dyDescent="0.25">
      <c r="A35" s="296"/>
      <c r="B35" s="298">
        <f>'PLANILHA RESUMO'!B35</f>
        <v>0</v>
      </c>
      <c r="C35" s="298">
        <f>'PLANILHA RESUMO'!C35</f>
        <v>0</v>
      </c>
      <c r="D35" s="51">
        <f>D$34*$C$34</f>
        <v>0</v>
      </c>
      <c r="E35" s="51">
        <f t="shared" ref="E35:H35" si="10">E$34*$C$34</f>
        <v>0</v>
      </c>
      <c r="F35" s="51">
        <f t="shared" si="10"/>
        <v>16257.967353664002</v>
      </c>
      <c r="G35" s="51">
        <f t="shared" si="10"/>
        <v>16257.967353664002</v>
      </c>
      <c r="H35" s="51">
        <f t="shared" si="10"/>
        <v>8128.983676832001</v>
      </c>
      <c r="J35" s="81">
        <f t="shared" si="1"/>
        <v>40644.918384160002</v>
      </c>
      <c r="K35" s="76">
        <f t="shared" si="2"/>
        <v>0</v>
      </c>
    </row>
    <row r="36" spans="1:11" x14ac:dyDescent="0.25">
      <c r="A36" s="296">
        <v>14</v>
      </c>
      <c r="B36" s="298" t="str">
        <f>'PLANILHA RESUMO'!B36</f>
        <v>REDE EXTERNA</v>
      </c>
      <c r="C36" s="298">
        <f>'PLANILHA RESUMO'!C36</f>
        <v>2398.0115880000003</v>
      </c>
      <c r="D36" s="49"/>
      <c r="E36" s="49">
        <v>0.5</v>
      </c>
      <c r="F36" s="49">
        <v>0.5</v>
      </c>
      <c r="G36" s="49"/>
      <c r="H36" s="49"/>
      <c r="J36" s="50">
        <f t="shared" si="1"/>
        <v>1</v>
      </c>
      <c r="K36" s="76"/>
    </row>
    <row r="37" spans="1:11" x14ac:dyDescent="0.25">
      <c r="A37" s="297"/>
      <c r="B37" s="298">
        <f>'PLANILHA RESUMO'!B37</f>
        <v>0</v>
      </c>
      <c r="C37" s="298">
        <f>'PLANILHA RESUMO'!C37</f>
        <v>0</v>
      </c>
      <c r="D37" s="51">
        <f>D$36*$C$36</f>
        <v>0</v>
      </c>
      <c r="E37" s="51">
        <f t="shared" ref="E37:H37" si="11">E$36*$C$36</f>
        <v>1199.0057940000002</v>
      </c>
      <c r="F37" s="51">
        <f t="shared" si="11"/>
        <v>1199.0057940000002</v>
      </c>
      <c r="G37" s="51">
        <f t="shared" si="11"/>
        <v>0</v>
      </c>
      <c r="H37" s="51">
        <f t="shared" si="11"/>
        <v>0</v>
      </c>
      <c r="J37" s="81">
        <f t="shared" si="1"/>
        <v>2398.0115880000003</v>
      </c>
      <c r="K37" s="76">
        <f t="shared" si="2"/>
        <v>0</v>
      </c>
    </row>
    <row r="38" spans="1:11" x14ac:dyDescent="0.25">
      <c r="A38" s="296">
        <v>15</v>
      </c>
      <c r="B38" s="298" t="str">
        <f>'PLANILHA RESUMO'!B38</f>
        <v>REDE AR COMPRIMIDO</v>
      </c>
      <c r="C38" s="298">
        <f>'PLANILHA RESUMO'!C38</f>
        <v>2427.7068889000002</v>
      </c>
      <c r="D38" s="49"/>
      <c r="E38" s="49"/>
      <c r="F38" s="49">
        <v>1</v>
      </c>
      <c r="G38" s="49"/>
      <c r="H38" s="49"/>
      <c r="J38" s="50">
        <f t="shared" si="1"/>
        <v>1</v>
      </c>
      <c r="K38" s="76"/>
    </row>
    <row r="39" spans="1:11" x14ac:dyDescent="0.25">
      <c r="A39" s="297"/>
      <c r="B39" s="298">
        <f>'PLANILHA RESUMO'!B39</f>
        <v>0</v>
      </c>
      <c r="C39" s="298">
        <f>'PLANILHA RESUMO'!C39</f>
        <v>0</v>
      </c>
      <c r="D39" s="51">
        <f>D$38*$C$38</f>
        <v>0</v>
      </c>
      <c r="E39" s="51">
        <f t="shared" ref="E39:H39" si="12">E$38*$C$38</f>
        <v>0</v>
      </c>
      <c r="F39" s="51">
        <f t="shared" si="12"/>
        <v>2427.7068889000002</v>
      </c>
      <c r="G39" s="51">
        <f t="shared" si="12"/>
        <v>0</v>
      </c>
      <c r="H39" s="51">
        <f t="shared" si="12"/>
        <v>0</v>
      </c>
      <c r="J39" s="81">
        <f t="shared" si="1"/>
        <v>2427.7068889000002</v>
      </c>
      <c r="K39" s="76">
        <f t="shared" si="2"/>
        <v>0</v>
      </c>
    </row>
    <row r="40" spans="1:11" x14ac:dyDescent="0.25">
      <c r="A40" s="296">
        <v>16</v>
      </c>
      <c r="B40" s="298" t="str">
        <f>'PLANILHA RESUMO'!B40</f>
        <v>DIVERSOS E LIMPEZA DA OBRA</v>
      </c>
      <c r="C40" s="298">
        <f>'PLANILHA RESUMO'!C40</f>
        <v>3892.6850683500006</v>
      </c>
      <c r="D40" s="49"/>
      <c r="E40" s="49"/>
      <c r="F40" s="49"/>
      <c r="G40" s="49">
        <v>0.2</v>
      </c>
      <c r="H40" s="49">
        <v>0.8</v>
      </c>
      <c r="J40" s="50">
        <f t="shared" si="1"/>
        <v>1</v>
      </c>
      <c r="K40" s="76"/>
    </row>
    <row r="41" spans="1:11" x14ac:dyDescent="0.25">
      <c r="A41" s="297"/>
      <c r="B41" s="299">
        <f>'PLANILHA RESUMO'!B41</f>
        <v>0</v>
      </c>
      <c r="C41" s="299">
        <f>'PLANILHA RESUMO'!C41</f>
        <v>0</v>
      </c>
      <c r="D41" s="51">
        <f>D$40*$C$40</f>
        <v>0</v>
      </c>
      <c r="E41" s="51">
        <f t="shared" ref="E41:H41" si="13">E$40*$C$40</f>
        <v>0</v>
      </c>
      <c r="F41" s="51">
        <f t="shared" si="13"/>
        <v>0</v>
      </c>
      <c r="G41" s="51">
        <f t="shared" si="13"/>
        <v>778.53701367000019</v>
      </c>
      <c r="H41" s="51">
        <f t="shared" si="13"/>
        <v>3114.1480546800008</v>
      </c>
      <c r="J41" s="81">
        <f t="shared" si="1"/>
        <v>3892.6850683500011</v>
      </c>
      <c r="K41" s="76">
        <f>C40-J41</f>
        <v>0</v>
      </c>
    </row>
    <row r="42" spans="1:11" ht="22.5" customHeight="1" x14ac:dyDescent="0.25">
      <c r="A42" s="335" t="s">
        <v>19</v>
      </c>
      <c r="B42" s="338"/>
      <c r="C42" s="336"/>
      <c r="D42" s="52">
        <f>D43/((SUM($C$9:$C$41)))</f>
        <v>0.14783626681353396</v>
      </c>
      <c r="E42" s="52">
        <f t="shared" ref="E42:H42" si="14">E43/((SUM($C$9:$C$41)))</f>
        <v>0.26654044390673814</v>
      </c>
      <c r="F42" s="52">
        <f t="shared" si="14"/>
        <v>0.30499045969048999</v>
      </c>
      <c r="G42" s="52">
        <f t="shared" si="14"/>
        <v>0.22380756272617369</v>
      </c>
      <c r="H42" s="52">
        <f t="shared" si="14"/>
        <v>5.6825266863063925E-2</v>
      </c>
      <c r="J42" s="82">
        <f>SUM(D42:H42)</f>
        <v>0.99999999999999967</v>
      </c>
    </row>
    <row r="43" spans="1:11" s="2" customFormat="1" ht="18.75" customHeight="1" x14ac:dyDescent="0.25">
      <c r="A43" s="337" t="s">
        <v>20</v>
      </c>
      <c r="B43" s="337"/>
      <c r="C43" s="337"/>
      <c r="D43" s="45">
        <f>D11+D13+D15+D17+D19+D21+D23+D25+D27+D29+D31+D33+D35+D37+D39+D41</f>
        <v>80890.344366114499</v>
      </c>
      <c r="E43" s="45">
        <f t="shared" ref="E43:H43" si="15">E11+E13+E15+E17+E19+E21+E23+E25+E27+E29+E31+E33+E35+E37+E39+E41</f>
        <v>145840.72474115851</v>
      </c>
      <c r="F43" s="45">
        <f t="shared" si="15"/>
        <v>166879.10107917283</v>
      </c>
      <c r="G43" s="45">
        <f t="shared" si="15"/>
        <v>122458.92845424319</v>
      </c>
      <c r="H43" s="45">
        <f t="shared" si="15"/>
        <v>31092.610117430195</v>
      </c>
      <c r="J43" s="300">
        <f>SUM(D43:H43)</f>
        <v>547161.70875811914</v>
      </c>
    </row>
    <row r="44" spans="1:11" s="2" customFormat="1" ht="24.75" customHeight="1" x14ac:dyDescent="0.25">
      <c r="A44" s="337" t="s">
        <v>21</v>
      </c>
      <c r="B44" s="337"/>
      <c r="C44" s="337"/>
      <c r="D44" s="52">
        <f>D42</f>
        <v>0.14783626681353396</v>
      </c>
      <c r="E44" s="52">
        <f>D44+E42</f>
        <v>0.4143767107202721</v>
      </c>
      <c r="F44" s="52">
        <f t="shared" ref="F44:H44" si="16">E44+F42</f>
        <v>0.71936717041076204</v>
      </c>
      <c r="G44" s="52">
        <f t="shared" si="16"/>
        <v>0.94317473313693578</v>
      </c>
      <c r="H44" s="52">
        <f t="shared" si="16"/>
        <v>0.99999999999999967</v>
      </c>
      <c r="J44" s="82"/>
    </row>
    <row r="45" spans="1:11" s="2" customFormat="1" ht="21" customHeight="1" x14ac:dyDescent="0.25">
      <c r="A45" s="337" t="s">
        <v>22</v>
      </c>
      <c r="B45" s="337"/>
      <c r="C45" s="337"/>
      <c r="D45" s="45">
        <f>D43</f>
        <v>80890.344366114499</v>
      </c>
      <c r="E45" s="45">
        <f>D45+E43</f>
        <v>226731.06910727301</v>
      </c>
      <c r="F45" s="45">
        <f t="shared" ref="F45:H45" si="17">E45+F43</f>
        <v>393610.17018644582</v>
      </c>
      <c r="G45" s="45">
        <f t="shared" si="17"/>
        <v>516069.09864068899</v>
      </c>
      <c r="H45" s="45">
        <f t="shared" si="17"/>
        <v>547161.70875811914</v>
      </c>
    </row>
    <row r="46" spans="1:11" s="2" customFormat="1" x14ac:dyDescent="0.25">
      <c r="C46" s="32"/>
      <c r="D46" s="50"/>
      <c r="E46" s="50"/>
      <c r="F46" s="50"/>
    </row>
    <row r="47" spans="1:11" x14ac:dyDescent="0.25">
      <c r="A47" s="2"/>
      <c r="B47" s="2"/>
      <c r="C47" s="32"/>
      <c r="D47" s="2"/>
      <c r="E47" s="2"/>
      <c r="F47" s="2"/>
      <c r="G47" s="2"/>
      <c r="H47" s="2"/>
    </row>
    <row r="48" spans="1:11" x14ac:dyDescent="0.25">
      <c r="A48" s="2"/>
      <c r="B48" s="2"/>
      <c r="C48" s="32"/>
      <c r="D48" s="2"/>
      <c r="E48" s="2"/>
      <c r="F48" s="2"/>
      <c r="G48" s="2"/>
      <c r="H48" s="2"/>
    </row>
    <row r="49" spans="1:8" x14ac:dyDescent="0.25">
      <c r="A49" s="2"/>
      <c r="B49" s="2"/>
      <c r="C49" s="32"/>
      <c r="D49" s="2"/>
      <c r="E49" s="2"/>
      <c r="F49" s="2"/>
      <c r="G49" s="2"/>
      <c r="H49" s="2"/>
    </row>
    <row r="50" spans="1:8" x14ac:dyDescent="0.25">
      <c r="A50" s="2"/>
      <c r="B50" s="2"/>
      <c r="C50" s="32"/>
      <c r="D50" s="2"/>
      <c r="E50" s="2"/>
      <c r="F50" s="2"/>
      <c r="G50" s="2"/>
      <c r="H50" s="2"/>
    </row>
    <row r="51" spans="1:8" x14ac:dyDescent="0.25">
      <c r="A51" s="2"/>
      <c r="B51" s="2"/>
      <c r="C51" s="32"/>
      <c r="D51" s="2"/>
      <c r="E51" s="2"/>
      <c r="F51" s="2"/>
      <c r="G51" s="2"/>
      <c r="H51" s="2"/>
    </row>
    <row r="52" spans="1:8" x14ac:dyDescent="0.25">
      <c r="A52" s="2"/>
      <c r="B52" s="2"/>
      <c r="C52" s="32"/>
      <c r="D52" s="2"/>
      <c r="E52" s="2"/>
      <c r="F52" s="2"/>
      <c r="G52" s="2"/>
      <c r="H52" s="2"/>
    </row>
    <row r="53" spans="1:8" x14ac:dyDescent="0.25">
      <c r="A53" s="2"/>
      <c r="B53" s="2"/>
      <c r="C53" s="32"/>
      <c r="D53" s="2"/>
      <c r="E53" s="2"/>
      <c r="F53" s="2"/>
      <c r="G53" s="2"/>
      <c r="H53" s="2"/>
    </row>
    <row r="54" spans="1:8" x14ac:dyDescent="0.25">
      <c r="A54" s="2"/>
      <c r="B54" s="2"/>
      <c r="C54" s="32"/>
      <c r="D54" s="2"/>
      <c r="E54" s="2"/>
      <c r="F54" s="2"/>
      <c r="G54" s="2"/>
      <c r="H54" s="2"/>
    </row>
    <row r="55" spans="1:8" x14ac:dyDescent="0.25">
      <c r="A55" s="2"/>
      <c r="B55" s="2"/>
      <c r="C55" s="32"/>
      <c r="D55" s="2"/>
      <c r="E55" s="2"/>
      <c r="F55" s="2"/>
      <c r="G55" s="2"/>
      <c r="H55" s="2"/>
    </row>
  </sheetData>
  <mergeCells count="14">
    <mergeCell ref="A1:H1"/>
    <mergeCell ref="A2:H2"/>
    <mergeCell ref="D6:F6"/>
    <mergeCell ref="A43:C43"/>
    <mergeCell ref="A44:C44"/>
    <mergeCell ref="A45:C45"/>
    <mergeCell ref="A42:C42"/>
    <mergeCell ref="D7:H7"/>
    <mergeCell ref="B9:B11"/>
    <mergeCell ref="B17:B19"/>
    <mergeCell ref="B27:B29"/>
    <mergeCell ref="C7:C8"/>
    <mergeCell ref="B7:B8"/>
    <mergeCell ref="A7:A8"/>
  </mergeCells>
  <phoneticPr fontId="56" type="noConversion"/>
  <conditionalFormatting sqref="D16:F16 D18:F18 D14:F14 D12:H12 D20:F20 D10:F10">
    <cfRule type="cellIs" dxfId="20" priority="69" operator="greaterThan">
      <formula>0</formula>
    </cfRule>
  </conditionalFormatting>
  <conditionalFormatting sqref="D22:H22">
    <cfRule type="cellIs" dxfId="19" priority="20" operator="greaterThan">
      <formula>0</formula>
    </cfRule>
  </conditionalFormatting>
  <conditionalFormatting sqref="D24:H24">
    <cfRule type="cellIs" dxfId="18" priority="19" operator="greaterThan">
      <formula>0</formula>
    </cfRule>
  </conditionalFormatting>
  <conditionalFormatting sqref="D26:H26">
    <cfRule type="cellIs" dxfId="17" priority="18" operator="greaterThan">
      <formula>0</formula>
    </cfRule>
  </conditionalFormatting>
  <conditionalFormatting sqref="D28:H28">
    <cfRule type="cellIs" dxfId="16" priority="17" operator="greaterThan">
      <formula>0</formula>
    </cfRule>
  </conditionalFormatting>
  <conditionalFormatting sqref="D30:H30">
    <cfRule type="cellIs" dxfId="15" priority="16" operator="greaterThan">
      <formula>0</formula>
    </cfRule>
  </conditionalFormatting>
  <conditionalFormatting sqref="D32:H32">
    <cfRule type="cellIs" dxfId="14" priority="15" operator="greaterThan">
      <formula>0</formula>
    </cfRule>
  </conditionalFormatting>
  <conditionalFormatting sqref="D34:H34">
    <cfRule type="cellIs" dxfId="13" priority="14" operator="greaterThan">
      <formula>0</formula>
    </cfRule>
  </conditionalFormatting>
  <conditionalFormatting sqref="D36:H36">
    <cfRule type="cellIs" dxfId="12" priority="13" operator="greaterThan">
      <formula>0</formula>
    </cfRule>
  </conditionalFormatting>
  <conditionalFormatting sqref="D38:H38">
    <cfRule type="cellIs" dxfId="11" priority="12" operator="greaterThan">
      <formula>0</formula>
    </cfRule>
  </conditionalFormatting>
  <conditionalFormatting sqref="D40:H40">
    <cfRule type="cellIs" dxfId="10" priority="11" operator="greaterThan">
      <formula>0</formula>
    </cfRule>
  </conditionalFormatting>
  <conditionalFormatting sqref="G20">
    <cfRule type="cellIs" dxfId="9" priority="10" operator="greaterThan">
      <formula>0</formula>
    </cfRule>
  </conditionalFormatting>
  <conditionalFormatting sqref="H20">
    <cfRule type="cellIs" dxfId="8" priority="9" operator="greaterThan">
      <formula>0</formula>
    </cfRule>
  </conditionalFormatting>
  <conditionalFormatting sqref="G14">
    <cfRule type="cellIs" dxfId="7" priority="8" operator="greaterThan">
      <formula>0</formula>
    </cfRule>
  </conditionalFormatting>
  <conditionalFormatting sqref="H14">
    <cfRule type="cellIs" dxfId="6" priority="7" operator="greaterThan">
      <formula>0</formula>
    </cfRule>
  </conditionalFormatting>
  <conditionalFormatting sqref="G16">
    <cfRule type="cellIs" dxfId="5" priority="6" operator="greaterThan">
      <formula>0</formula>
    </cfRule>
  </conditionalFormatting>
  <conditionalFormatting sqref="H16">
    <cfRule type="cellIs" dxfId="4" priority="5" operator="greaterThan">
      <formula>0</formula>
    </cfRule>
  </conditionalFormatting>
  <conditionalFormatting sqref="G18">
    <cfRule type="cellIs" dxfId="3" priority="4" operator="greaterThan">
      <formula>0</formula>
    </cfRule>
  </conditionalFormatting>
  <conditionalFormatting sqref="H18">
    <cfRule type="cellIs" dxfId="2" priority="3" operator="greaterThan">
      <formula>0</formula>
    </cfRule>
  </conditionalFormatting>
  <conditionalFormatting sqref="G10">
    <cfRule type="cellIs" dxfId="1" priority="2" operator="greaterThan">
      <formula>0</formula>
    </cfRule>
  </conditionalFormatting>
  <conditionalFormatting sqref="H10">
    <cfRule type="cellIs" dxfId="0" priority="1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6" fitToWidth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3073" r:id="rId4">
          <objectPr defaultSize="0" r:id="rId5">
            <anchor moveWithCells="1">
              <from>
                <xdr:col>1</xdr:col>
                <xdr:colOff>495300</xdr:colOff>
                <xdr:row>45</xdr:row>
                <xdr:rowOff>180975</xdr:rowOff>
              </from>
              <to>
                <xdr:col>6</xdr:col>
                <xdr:colOff>114300</xdr:colOff>
                <xdr:row>53</xdr:row>
                <xdr:rowOff>85725</xdr:rowOff>
              </to>
            </anchor>
          </objectPr>
        </oleObject>
      </mc:Choice>
      <mc:Fallback>
        <oleObject progId="Word.Document.12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36"/>
  <sheetViews>
    <sheetView showGridLines="0" view="pageBreakPreview" zoomScale="85" zoomScaleNormal="100" zoomScaleSheetLayoutView="85" workbookViewId="0">
      <selection activeCell="I8" sqref="A1:I8"/>
    </sheetView>
  </sheetViews>
  <sheetFormatPr defaultRowHeight="15" x14ac:dyDescent="0.25"/>
  <cols>
    <col min="1" max="1" width="14.85546875" customWidth="1"/>
    <col min="2" max="2" width="9.5703125" customWidth="1"/>
    <col min="3" max="3" width="52.85546875" customWidth="1"/>
    <col min="4" max="4" width="15.85546875" bestFit="1" customWidth="1"/>
    <col min="5" max="6" width="11.28515625" hidden="1" customWidth="1"/>
    <col min="8" max="8" width="12.140625" customWidth="1"/>
    <col min="9" max="9" width="10.85546875" customWidth="1"/>
  </cols>
  <sheetData>
    <row r="1" spans="1:9" ht="15" customHeight="1" x14ac:dyDescent="0.25">
      <c r="A1" s="346" t="s">
        <v>3</v>
      </c>
      <c r="B1" s="346"/>
      <c r="C1" s="346"/>
      <c r="D1" s="346"/>
      <c r="E1" s="346"/>
      <c r="F1" s="346"/>
      <c r="G1" s="346"/>
      <c r="H1" s="346"/>
      <c r="I1" s="346"/>
    </row>
    <row r="2" spans="1:9" ht="15" customHeight="1" x14ac:dyDescent="0.25">
      <c r="A2" s="347" t="s">
        <v>177</v>
      </c>
      <c r="B2" s="347"/>
      <c r="C2" s="347"/>
      <c r="D2" s="347"/>
      <c r="E2" s="347"/>
      <c r="F2" s="347"/>
      <c r="G2" s="347"/>
      <c r="H2" s="347"/>
      <c r="I2" s="347"/>
    </row>
    <row r="3" spans="1:9" ht="15" customHeight="1" x14ac:dyDescent="0.25">
      <c r="A3" s="344" t="str">
        <f>PLANILHA!A4</f>
        <v>OBRA: NOVA CONQUISTA</v>
      </c>
      <c r="B3" s="344"/>
      <c r="C3" s="344"/>
      <c r="D3" s="122"/>
      <c r="E3" s="122"/>
      <c r="F3" s="122"/>
      <c r="G3" s="122"/>
    </row>
    <row r="4" spans="1:9" ht="15" customHeight="1" x14ac:dyDescent="0.25">
      <c r="A4" s="124" t="str">
        <f>PLANILHA!A5</f>
        <v>LOCAL: PREFEITURA MUNICIPAL</v>
      </c>
      <c r="B4" s="123"/>
      <c r="C4" s="123"/>
      <c r="D4" s="123"/>
      <c r="E4" s="123"/>
      <c r="F4" s="123"/>
      <c r="G4" s="123"/>
    </row>
    <row r="5" spans="1:9" ht="15" customHeight="1" x14ac:dyDescent="0.25">
      <c r="A5" s="10"/>
      <c r="B5" s="123"/>
      <c r="C5" s="123"/>
      <c r="D5" s="123"/>
      <c r="E5" s="123"/>
      <c r="F5" s="123"/>
      <c r="G5" s="123"/>
    </row>
    <row r="6" spans="1:9" ht="15" customHeight="1" x14ac:dyDescent="0.25">
      <c r="A6" s="345" t="s">
        <v>622</v>
      </c>
      <c r="B6" s="345"/>
      <c r="C6" s="345"/>
      <c r="D6" s="345"/>
      <c r="E6" s="345"/>
      <c r="F6" s="345"/>
      <c r="G6" s="345"/>
      <c r="H6" s="345"/>
      <c r="I6" s="345"/>
    </row>
    <row r="7" spans="1:9" ht="15" customHeight="1" x14ac:dyDescent="0.25">
      <c r="A7" s="133"/>
      <c r="B7" s="133"/>
      <c r="C7" s="133"/>
      <c r="D7" s="133"/>
      <c r="E7" s="133"/>
      <c r="F7" s="133"/>
      <c r="G7" s="133"/>
      <c r="H7" s="133"/>
      <c r="I7" s="133"/>
    </row>
    <row r="8" spans="1:9" ht="22.5" x14ac:dyDescent="0.25">
      <c r="A8" s="245" t="s">
        <v>659</v>
      </c>
      <c r="B8" s="245" t="s">
        <v>16</v>
      </c>
      <c r="C8" s="245" t="s">
        <v>660</v>
      </c>
      <c r="D8" s="245" t="s">
        <v>661</v>
      </c>
      <c r="E8" s="245"/>
      <c r="F8" s="245"/>
      <c r="G8" s="245" t="s">
        <v>690</v>
      </c>
      <c r="H8" s="256" t="s">
        <v>692</v>
      </c>
      <c r="I8" s="256" t="s">
        <v>691</v>
      </c>
    </row>
    <row r="9" spans="1:9" ht="22.5" x14ac:dyDescent="0.25">
      <c r="A9" s="224" t="s">
        <v>290</v>
      </c>
      <c r="B9" s="224" t="s">
        <v>125</v>
      </c>
      <c r="C9" s="225" t="s">
        <v>126</v>
      </c>
      <c r="D9" s="224" t="s">
        <v>11</v>
      </c>
      <c r="E9" s="247"/>
      <c r="F9" s="247"/>
      <c r="G9" s="240" t="s">
        <v>502</v>
      </c>
      <c r="H9" s="240" t="s">
        <v>502</v>
      </c>
      <c r="I9" s="241">
        <v>30.386477596000002</v>
      </c>
    </row>
    <row r="10" spans="1:9" x14ac:dyDescent="0.25">
      <c r="A10" s="226" t="s">
        <v>624</v>
      </c>
      <c r="B10" s="227">
        <v>1106</v>
      </c>
      <c r="C10" s="248" t="s">
        <v>285</v>
      </c>
      <c r="D10" s="228" t="s">
        <v>43</v>
      </c>
      <c r="E10" s="247"/>
      <c r="F10" s="247"/>
      <c r="G10" s="243">
        <v>0.6</v>
      </c>
      <c r="H10" s="246" t="s">
        <v>502</v>
      </c>
      <c r="I10" s="229">
        <v>0.38400000000000001</v>
      </c>
    </row>
    <row r="11" spans="1:9" ht="22.5" x14ac:dyDescent="0.25">
      <c r="A11" s="226" t="s">
        <v>624</v>
      </c>
      <c r="B11" s="227">
        <v>1351</v>
      </c>
      <c r="C11" s="204" t="s">
        <v>286</v>
      </c>
      <c r="D11" s="228" t="s">
        <v>12</v>
      </c>
      <c r="E11" s="247"/>
      <c r="F11" s="247"/>
      <c r="G11" s="243">
        <v>0.22727269999999999</v>
      </c>
      <c r="H11" s="246" t="s">
        <v>502</v>
      </c>
      <c r="I11" s="229">
        <v>4.8818175960000003</v>
      </c>
    </row>
    <row r="12" spans="1:9" x14ac:dyDescent="0.25">
      <c r="A12" s="226" t="s">
        <v>624</v>
      </c>
      <c r="B12" s="227">
        <v>5061</v>
      </c>
      <c r="C12" s="204" t="s">
        <v>287</v>
      </c>
      <c r="D12" s="228" t="s">
        <v>43</v>
      </c>
      <c r="E12" s="247"/>
      <c r="F12" s="247"/>
      <c r="G12" s="243">
        <v>0.15</v>
      </c>
      <c r="H12" s="246" t="s">
        <v>502</v>
      </c>
      <c r="I12" s="229">
        <v>1.4850000000000001</v>
      </c>
    </row>
    <row r="13" spans="1:9" x14ac:dyDescent="0.25">
      <c r="A13" s="226" t="s">
        <v>624</v>
      </c>
      <c r="B13" s="227">
        <v>5333</v>
      </c>
      <c r="C13" s="204" t="s">
        <v>288</v>
      </c>
      <c r="D13" s="228" t="s">
        <v>289</v>
      </c>
      <c r="E13" s="247"/>
      <c r="F13" s="247"/>
      <c r="G13" s="243">
        <v>2.1999999999999999E-2</v>
      </c>
      <c r="H13" s="246" t="s">
        <v>502</v>
      </c>
      <c r="I13" s="229">
        <v>0.47365999999999997</v>
      </c>
    </row>
    <row r="14" spans="1:9" x14ac:dyDescent="0.25">
      <c r="A14" s="226" t="s">
        <v>624</v>
      </c>
      <c r="B14" s="227">
        <v>88262</v>
      </c>
      <c r="C14" s="230" t="s">
        <v>291</v>
      </c>
      <c r="D14" s="228" t="s">
        <v>292</v>
      </c>
      <c r="E14" s="247"/>
      <c r="F14" s="247"/>
      <c r="G14" s="243">
        <v>0.8</v>
      </c>
      <c r="H14" s="246" t="s">
        <v>502</v>
      </c>
      <c r="I14" s="229">
        <v>16.568000000000001</v>
      </c>
    </row>
    <row r="15" spans="1:9" x14ac:dyDescent="0.25">
      <c r="A15" s="226" t="s">
        <v>624</v>
      </c>
      <c r="B15" s="227">
        <v>88310</v>
      </c>
      <c r="C15" s="204" t="s">
        <v>293</v>
      </c>
      <c r="D15" s="228" t="s">
        <v>292</v>
      </c>
      <c r="E15" s="247"/>
      <c r="F15" s="247"/>
      <c r="G15" s="243">
        <v>0.3</v>
      </c>
      <c r="H15" s="246" t="s">
        <v>502</v>
      </c>
      <c r="I15" s="229">
        <v>6.5940000000000003</v>
      </c>
    </row>
    <row r="16" spans="1:9" s="2" customFormat="1" ht="15" customHeight="1" x14ac:dyDescent="0.25">
      <c r="A16" s="133"/>
      <c r="B16" s="133"/>
      <c r="C16" s="133"/>
      <c r="D16" s="133"/>
      <c r="E16" s="133"/>
      <c r="F16" s="133"/>
      <c r="G16" s="133"/>
    </row>
    <row r="17" spans="1:9" s="2" customFormat="1" ht="15" customHeight="1" x14ac:dyDescent="0.25">
      <c r="A17" s="214" t="s">
        <v>188</v>
      </c>
      <c r="B17" s="214" t="s">
        <v>299</v>
      </c>
      <c r="C17" s="215" t="s">
        <v>623</v>
      </c>
      <c r="D17" s="214" t="s">
        <v>11</v>
      </c>
      <c r="E17" s="216"/>
      <c r="F17" s="216"/>
      <c r="G17" s="217"/>
      <c r="H17" s="218">
        <v>73.16</v>
      </c>
      <c r="I17" s="218">
        <v>76.490000000000009</v>
      </c>
    </row>
    <row r="18" spans="1:9" s="2" customFormat="1" x14ac:dyDescent="0.25">
      <c r="A18" s="219" t="s">
        <v>624</v>
      </c>
      <c r="B18" s="219" t="s">
        <v>625</v>
      </c>
      <c r="C18" s="220" t="s">
        <v>291</v>
      </c>
      <c r="D18" s="221" t="s">
        <v>292</v>
      </c>
      <c r="E18" s="221"/>
      <c r="F18" s="221"/>
      <c r="G18" s="222">
        <v>0.97940000000000005</v>
      </c>
      <c r="H18" s="223">
        <v>18.420000000000002</v>
      </c>
      <c r="I18" s="223">
        <v>20.71</v>
      </c>
    </row>
    <row r="19" spans="1:9" s="2" customFormat="1" x14ac:dyDescent="0.25">
      <c r="A19" s="219" t="s">
        <v>624</v>
      </c>
      <c r="B19" s="219" t="s">
        <v>626</v>
      </c>
      <c r="C19" s="220" t="s">
        <v>630</v>
      </c>
      <c r="D19" s="221" t="s">
        <v>42</v>
      </c>
      <c r="E19" s="221"/>
      <c r="F19" s="221"/>
      <c r="G19" s="222">
        <v>0.66656000000000004</v>
      </c>
      <c r="H19" s="223">
        <v>17.88</v>
      </c>
      <c r="I19" s="223">
        <v>19.47</v>
      </c>
    </row>
    <row r="20" spans="1:9" s="2" customFormat="1" ht="23.25" x14ac:dyDescent="0.25">
      <c r="A20" s="219" t="s">
        <v>627</v>
      </c>
      <c r="B20" s="219" t="s">
        <v>628</v>
      </c>
      <c r="C20" s="220" t="s">
        <v>631</v>
      </c>
      <c r="D20" s="221" t="s">
        <v>62</v>
      </c>
      <c r="E20" s="221"/>
      <c r="F20" s="221"/>
      <c r="G20" s="222">
        <v>13.331200000000001</v>
      </c>
      <c r="H20" s="223">
        <v>3.2</v>
      </c>
      <c r="I20" s="223">
        <v>3.2</v>
      </c>
    </row>
    <row r="21" spans="1:9" s="2" customFormat="1" ht="23.25" x14ac:dyDescent="0.25">
      <c r="A21" s="219" t="s">
        <v>624</v>
      </c>
      <c r="B21" s="219" t="s">
        <v>629</v>
      </c>
      <c r="C21" s="220" t="s">
        <v>632</v>
      </c>
      <c r="D21" s="221" t="s">
        <v>42</v>
      </c>
      <c r="E21" s="221"/>
      <c r="F21" s="221"/>
      <c r="G21" s="222">
        <v>0.66656000000000004</v>
      </c>
      <c r="H21" s="223">
        <v>0.85</v>
      </c>
      <c r="I21" s="223">
        <v>0.89</v>
      </c>
    </row>
    <row r="22" spans="1:9" s="2" customFormat="1" ht="15" customHeight="1" x14ac:dyDescent="0.25">
      <c r="A22" s="133"/>
      <c r="B22" s="133"/>
      <c r="C22" s="133"/>
      <c r="D22" s="133"/>
      <c r="E22" s="133"/>
      <c r="F22" s="133"/>
      <c r="G22" s="133"/>
    </row>
    <row r="23" spans="1:9" s="2" customFormat="1" ht="22.5" x14ac:dyDescent="0.25">
      <c r="A23" s="224" t="s">
        <v>188</v>
      </c>
      <c r="B23" s="224" t="s">
        <v>182</v>
      </c>
      <c r="C23" s="231" t="s">
        <v>181</v>
      </c>
      <c r="D23" s="226" t="s">
        <v>41</v>
      </c>
      <c r="E23" s="247"/>
      <c r="F23" s="247"/>
      <c r="G23" s="242" t="s">
        <v>178</v>
      </c>
      <c r="H23" s="242" t="s">
        <v>179</v>
      </c>
      <c r="I23" s="242">
        <v>347.07419199999998</v>
      </c>
    </row>
    <row r="24" spans="1:9" s="2" customFormat="1" x14ac:dyDescent="0.25">
      <c r="A24" s="226" t="s">
        <v>633</v>
      </c>
      <c r="B24" s="226" t="s">
        <v>183</v>
      </c>
      <c r="C24" s="232" t="s">
        <v>727</v>
      </c>
      <c r="D24" s="233" t="s">
        <v>41</v>
      </c>
      <c r="E24" s="247"/>
      <c r="F24" s="247"/>
      <c r="G24" s="244">
        <v>1</v>
      </c>
      <c r="H24" s="234" t="s">
        <v>502</v>
      </c>
      <c r="I24" s="235">
        <v>340.05</v>
      </c>
    </row>
    <row r="25" spans="1:9" s="2" customFormat="1" ht="22.5" x14ac:dyDescent="0.25">
      <c r="A25" s="226" t="s">
        <v>633</v>
      </c>
      <c r="B25" s="226" t="s">
        <v>184</v>
      </c>
      <c r="C25" s="232" t="s">
        <v>189</v>
      </c>
      <c r="D25" s="233" t="s">
        <v>42</v>
      </c>
      <c r="E25" s="247"/>
      <c r="F25" s="247"/>
      <c r="G25" s="244">
        <v>1.9199999999999998E-2</v>
      </c>
      <c r="H25" s="234" t="s">
        <v>502</v>
      </c>
      <c r="I25" s="235">
        <v>310.14</v>
      </c>
    </row>
    <row r="26" spans="1:9" s="2" customFormat="1" x14ac:dyDescent="0.25">
      <c r="A26" s="226" t="s">
        <v>633</v>
      </c>
      <c r="B26" s="226" t="s">
        <v>137</v>
      </c>
      <c r="C26" s="232" t="s">
        <v>186</v>
      </c>
      <c r="D26" s="233" t="s">
        <v>42</v>
      </c>
      <c r="E26" s="247"/>
      <c r="F26" s="247"/>
      <c r="G26" s="244">
        <v>1.9199999999999998E-2</v>
      </c>
      <c r="H26" s="234" t="s">
        <v>502</v>
      </c>
      <c r="I26" s="235">
        <v>40.770000000000003</v>
      </c>
    </row>
    <row r="27" spans="1:9" s="2" customFormat="1" x14ac:dyDescent="0.25">
      <c r="A27" s="226" t="s">
        <v>633</v>
      </c>
      <c r="B27" s="226" t="s">
        <v>185</v>
      </c>
      <c r="C27" s="232" t="s">
        <v>187</v>
      </c>
      <c r="D27" s="233" t="s">
        <v>11</v>
      </c>
      <c r="E27" s="247"/>
      <c r="F27" s="247"/>
      <c r="G27" s="244">
        <v>6.4000000000000001E-2</v>
      </c>
      <c r="H27" s="234" t="s">
        <v>502</v>
      </c>
      <c r="I27" s="235">
        <v>4.4800000000000004</v>
      </c>
    </row>
    <row r="28" spans="1:9" s="2" customFormat="1" ht="15" customHeight="1" x14ac:dyDescent="0.25">
      <c r="A28" s="203"/>
      <c r="B28" s="203"/>
      <c r="C28" s="203"/>
      <c r="D28" s="203"/>
      <c r="E28" s="203"/>
      <c r="F28" s="203"/>
      <c r="G28" s="203"/>
      <c r="H28"/>
    </row>
    <row r="29" spans="1:9" s="2" customFormat="1" ht="24.75" customHeight="1" x14ac:dyDescent="0.25">
      <c r="A29" s="236" t="s">
        <v>188</v>
      </c>
      <c r="B29" s="214" t="s">
        <v>525</v>
      </c>
      <c r="C29" s="215" t="s">
        <v>526</v>
      </c>
      <c r="D29" s="236" t="s">
        <v>41</v>
      </c>
      <c r="E29" s="237"/>
      <c r="F29" s="237"/>
      <c r="G29" s="238"/>
      <c r="H29" s="239">
        <v>315.35999999999996</v>
      </c>
      <c r="I29" s="239">
        <v>336.94999999999993</v>
      </c>
    </row>
    <row r="30" spans="1:9" s="2" customFormat="1" ht="23.25" x14ac:dyDescent="0.25">
      <c r="A30" s="219" t="s">
        <v>633</v>
      </c>
      <c r="B30" s="219" t="s">
        <v>634</v>
      </c>
      <c r="C30" s="220" t="s">
        <v>647</v>
      </c>
      <c r="D30" s="221" t="s">
        <v>42</v>
      </c>
      <c r="E30" s="221"/>
      <c r="F30" s="221"/>
      <c r="G30" s="222">
        <v>0.12</v>
      </c>
      <c r="H30" s="223">
        <v>278.14999999999998</v>
      </c>
      <c r="I30" s="223">
        <v>295.92</v>
      </c>
    </row>
    <row r="31" spans="1:9" s="2" customFormat="1" ht="23.25" x14ac:dyDescent="0.25">
      <c r="A31" s="219" t="s">
        <v>633</v>
      </c>
      <c r="B31" s="219" t="s">
        <v>635</v>
      </c>
      <c r="C31" s="220" t="s">
        <v>648</v>
      </c>
      <c r="D31" s="221" t="s">
        <v>42</v>
      </c>
      <c r="E31" s="221"/>
      <c r="F31" s="221"/>
      <c r="G31" s="222">
        <v>2.8000000000000001E-2</v>
      </c>
      <c r="H31" s="223">
        <v>404.74</v>
      </c>
      <c r="I31" s="223">
        <v>429.79</v>
      </c>
    </row>
    <row r="32" spans="1:9" s="2" customFormat="1" x14ac:dyDescent="0.25">
      <c r="A32" s="219" t="s">
        <v>633</v>
      </c>
      <c r="B32" s="219" t="s">
        <v>636</v>
      </c>
      <c r="C32" s="220" t="s">
        <v>649</v>
      </c>
      <c r="D32" s="221" t="s">
        <v>11</v>
      </c>
      <c r="E32" s="221"/>
      <c r="F32" s="221"/>
      <c r="G32" s="222">
        <v>0.375</v>
      </c>
      <c r="H32" s="223">
        <v>16.47</v>
      </c>
      <c r="I32" s="223">
        <v>18.22</v>
      </c>
    </row>
    <row r="33" spans="1:9" s="2" customFormat="1" x14ac:dyDescent="0.25">
      <c r="A33" s="219" t="s">
        <v>633</v>
      </c>
      <c r="B33" s="219" t="s">
        <v>637</v>
      </c>
      <c r="C33" s="220" t="s">
        <v>650</v>
      </c>
      <c r="D33" s="221" t="s">
        <v>43</v>
      </c>
      <c r="E33" s="221"/>
      <c r="F33" s="221"/>
      <c r="G33" s="222">
        <v>3.92</v>
      </c>
      <c r="H33" s="223">
        <v>8.19</v>
      </c>
      <c r="I33" s="223">
        <v>8.56</v>
      </c>
    </row>
    <row r="34" spans="1:9" s="2" customFormat="1" x14ac:dyDescent="0.25">
      <c r="A34" s="219" t="s">
        <v>633</v>
      </c>
      <c r="B34" s="219" t="s">
        <v>638</v>
      </c>
      <c r="C34" s="220" t="s">
        <v>651</v>
      </c>
      <c r="D34" s="221" t="s">
        <v>11</v>
      </c>
      <c r="E34" s="221"/>
      <c r="F34" s="221"/>
      <c r="G34" s="222">
        <v>2.31</v>
      </c>
      <c r="H34" s="223">
        <v>45.13</v>
      </c>
      <c r="I34" s="223">
        <v>48.22</v>
      </c>
    </row>
    <row r="35" spans="1:9" s="2" customFormat="1" x14ac:dyDescent="0.25">
      <c r="A35" s="219" t="s">
        <v>633</v>
      </c>
      <c r="B35" s="219" t="s">
        <v>639</v>
      </c>
      <c r="C35" s="220" t="s">
        <v>652</v>
      </c>
      <c r="D35" s="221" t="s">
        <v>42</v>
      </c>
      <c r="E35" s="221"/>
      <c r="F35" s="221"/>
      <c r="G35" s="222">
        <v>0.21299999999999999</v>
      </c>
      <c r="H35" s="223">
        <v>60.35</v>
      </c>
      <c r="I35" s="223">
        <v>67.95</v>
      </c>
    </row>
    <row r="36" spans="1:9" s="2" customFormat="1" ht="14.25" customHeight="1" x14ac:dyDescent="0.25">
      <c r="A36" s="219" t="s">
        <v>633</v>
      </c>
      <c r="B36" s="219" t="s">
        <v>640</v>
      </c>
      <c r="C36" s="220" t="s">
        <v>653</v>
      </c>
      <c r="D36" s="221" t="s">
        <v>11</v>
      </c>
      <c r="E36" s="221"/>
      <c r="F36" s="221"/>
      <c r="G36" s="222">
        <v>0.4</v>
      </c>
      <c r="H36" s="223">
        <v>3.98</v>
      </c>
      <c r="I36" s="223">
        <v>4.4800000000000004</v>
      </c>
    </row>
    <row r="37" spans="1:9" s="2" customFormat="1" x14ac:dyDescent="0.25">
      <c r="A37" s="219" t="s">
        <v>641</v>
      </c>
      <c r="B37" s="219" t="s">
        <v>642</v>
      </c>
      <c r="C37" s="220" t="s">
        <v>654</v>
      </c>
      <c r="D37" s="221" t="s">
        <v>41</v>
      </c>
      <c r="E37" s="221"/>
      <c r="F37" s="221"/>
      <c r="G37" s="222">
        <v>1</v>
      </c>
      <c r="H37" s="223">
        <v>9.6999999999999993</v>
      </c>
      <c r="I37" s="223">
        <v>9.6999999999999993</v>
      </c>
    </row>
    <row r="38" spans="1:9" s="2" customFormat="1" x14ac:dyDescent="0.25">
      <c r="A38" s="219" t="s">
        <v>624</v>
      </c>
      <c r="B38" s="219" t="s">
        <v>643</v>
      </c>
      <c r="C38" s="220" t="s">
        <v>655</v>
      </c>
      <c r="D38" s="221" t="s">
        <v>292</v>
      </c>
      <c r="E38" s="221"/>
      <c r="F38" s="221"/>
      <c r="G38" s="222">
        <v>1.395</v>
      </c>
      <c r="H38" s="223">
        <v>18.57</v>
      </c>
      <c r="I38" s="223">
        <v>20.88</v>
      </c>
    </row>
    <row r="39" spans="1:9" s="2" customFormat="1" x14ac:dyDescent="0.25">
      <c r="A39" s="219" t="s">
        <v>624</v>
      </c>
      <c r="B39" s="219" t="s">
        <v>644</v>
      </c>
      <c r="C39" s="220" t="s">
        <v>656</v>
      </c>
      <c r="D39" s="221" t="s">
        <v>292</v>
      </c>
      <c r="E39" s="221"/>
      <c r="F39" s="221"/>
      <c r="G39" s="222">
        <v>1.7159999999999997</v>
      </c>
      <c r="H39" s="223">
        <v>13.38</v>
      </c>
      <c r="I39" s="223">
        <v>14.88</v>
      </c>
    </row>
    <row r="40" spans="1:9" s="2" customFormat="1" x14ac:dyDescent="0.25">
      <c r="A40" s="219" t="s">
        <v>633</v>
      </c>
      <c r="B40" s="219" t="s">
        <v>645</v>
      </c>
      <c r="C40" s="220" t="s">
        <v>728</v>
      </c>
      <c r="D40" s="221" t="s">
        <v>43</v>
      </c>
      <c r="E40" s="221"/>
      <c r="F40" s="221"/>
      <c r="G40" s="222">
        <v>3.74</v>
      </c>
      <c r="H40" s="223">
        <v>8.2100000000000009</v>
      </c>
      <c r="I40" s="223">
        <v>8.58</v>
      </c>
    </row>
    <row r="41" spans="1:9" s="2" customFormat="1" ht="23.25" x14ac:dyDescent="0.25">
      <c r="A41" s="219" t="s">
        <v>624</v>
      </c>
      <c r="B41" s="219" t="s">
        <v>646</v>
      </c>
      <c r="C41" s="220" t="s">
        <v>658</v>
      </c>
      <c r="D41" s="221" t="s">
        <v>42</v>
      </c>
      <c r="E41" s="221"/>
      <c r="F41" s="221"/>
      <c r="G41" s="222">
        <v>9.2999999999999999E-2</v>
      </c>
      <c r="H41" s="223">
        <v>262.81</v>
      </c>
      <c r="I41" s="223">
        <v>268.42</v>
      </c>
    </row>
    <row r="42" spans="1:9" s="2" customFormat="1" ht="15" customHeight="1" x14ac:dyDescent="0.25">
      <c r="A42" s="133"/>
      <c r="B42" s="133"/>
      <c r="C42" s="133"/>
      <c r="D42" s="133"/>
      <c r="E42" s="133"/>
      <c r="F42" s="133"/>
      <c r="G42" s="133"/>
    </row>
    <row r="43" spans="1:9" s="2" customFormat="1" ht="15" customHeight="1" x14ac:dyDescent="0.25">
      <c r="A43" s="214" t="s">
        <v>188</v>
      </c>
      <c r="B43" s="214" t="s">
        <v>555</v>
      </c>
      <c r="C43" s="215" t="s">
        <v>556</v>
      </c>
      <c r="D43" s="214" t="s">
        <v>12</v>
      </c>
      <c r="E43" s="250"/>
      <c r="F43" s="250"/>
      <c r="G43" s="217"/>
      <c r="H43" s="218">
        <v>2898.9399999999996</v>
      </c>
      <c r="I43" s="218">
        <v>3069.27</v>
      </c>
    </row>
    <row r="44" spans="1:9" s="2" customFormat="1" ht="23.25" x14ac:dyDescent="0.25">
      <c r="A44" s="219" t="s">
        <v>633</v>
      </c>
      <c r="B44" s="219" t="s">
        <v>676</v>
      </c>
      <c r="C44" s="255" t="s">
        <v>681</v>
      </c>
      <c r="D44" s="221" t="s">
        <v>42</v>
      </c>
      <c r="E44" s="221"/>
      <c r="F44" s="221"/>
      <c r="G44" s="222">
        <v>1.2</v>
      </c>
      <c r="H44" s="223">
        <v>424</v>
      </c>
      <c r="I44" s="223">
        <v>450.57</v>
      </c>
    </row>
    <row r="45" spans="1:9" s="2" customFormat="1" x14ac:dyDescent="0.25">
      <c r="A45" s="219" t="s">
        <v>627</v>
      </c>
      <c r="B45" s="219" t="s">
        <v>677</v>
      </c>
      <c r="C45" s="255" t="s">
        <v>682</v>
      </c>
      <c r="D45" s="221" t="s">
        <v>268</v>
      </c>
      <c r="E45" s="221"/>
      <c r="F45" s="221"/>
      <c r="G45" s="222">
        <v>1</v>
      </c>
      <c r="H45" s="223">
        <v>351.26</v>
      </c>
      <c r="I45" s="223">
        <v>360.05</v>
      </c>
    </row>
    <row r="46" spans="1:9" s="2" customFormat="1" x14ac:dyDescent="0.25">
      <c r="A46" s="219" t="s">
        <v>633</v>
      </c>
      <c r="B46" s="219" t="s">
        <v>645</v>
      </c>
      <c r="C46" s="255" t="s">
        <v>657</v>
      </c>
      <c r="D46" s="221" t="s">
        <v>43</v>
      </c>
      <c r="E46" s="221"/>
      <c r="F46" s="221"/>
      <c r="G46" s="222">
        <v>108</v>
      </c>
      <c r="H46" s="223">
        <v>8.2100000000000009</v>
      </c>
      <c r="I46" s="223">
        <v>8.58</v>
      </c>
    </row>
    <row r="47" spans="1:9" s="2" customFormat="1" ht="23.25" x14ac:dyDescent="0.25">
      <c r="A47" s="219" t="s">
        <v>627</v>
      </c>
      <c r="B47" s="219" t="s">
        <v>678</v>
      </c>
      <c r="C47" s="255" t="s">
        <v>683</v>
      </c>
      <c r="D47" s="221" t="s">
        <v>11</v>
      </c>
      <c r="E47" s="221"/>
      <c r="F47" s="221"/>
      <c r="G47" s="222">
        <v>11.68</v>
      </c>
      <c r="H47" s="223">
        <v>39.17</v>
      </c>
      <c r="I47" s="223">
        <v>41.68</v>
      </c>
    </row>
    <row r="48" spans="1:9" s="2" customFormat="1" x14ac:dyDescent="0.25">
      <c r="A48" s="219" t="s">
        <v>627</v>
      </c>
      <c r="B48" s="219" t="s">
        <v>679</v>
      </c>
      <c r="C48" s="255" t="s">
        <v>684</v>
      </c>
      <c r="D48" s="221" t="s">
        <v>41</v>
      </c>
      <c r="E48" s="221"/>
      <c r="F48" s="221"/>
      <c r="G48" s="222">
        <v>21.4</v>
      </c>
      <c r="H48" s="223">
        <v>16.03</v>
      </c>
      <c r="I48" s="223">
        <v>17.66</v>
      </c>
    </row>
    <row r="49" spans="1:9" s="2" customFormat="1" ht="23.25" x14ac:dyDescent="0.25">
      <c r="A49" s="219" t="s">
        <v>624</v>
      </c>
      <c r="B49" s="219" t="s">
        <v>680</v>
      </c>
      <c r="C49" s="255" t="s">
        <v>685</v>
      </c>
      <c r="D49" s="221" t="s">
        <v>41</v>
      </c>
      <c r="E49" s="221"/>
      <c r="F49" s="221"/>
      <c r="G49" s="222">
        <v>6</v>
      </c>
      <c r="H49" s="223">
        <v>58.61</v>
      </c>
      <c r="I49" s="223">
        <v>62.86</v>
      </c>
    </row>
    <row r="50" spans="1:9" s="2" customFormat="1" ht="15" customHeight="1" x14ac:dyDescent="0.25">
      <c r="A50" s="133"/>
      <c r="B50" s="133"/>
      <c r="C50" s="133"/>
      <c r="D50" s="133"/>
      <c r="E50" s="133"/>
      <c r="F50" s="133"/>
      <c r="G50" s="133"/>
    </row>
    <row r="51" spans="1:9" s="2" customFormat="1" ht="23.25" x14ac:dyDescent="0.25">
      <c r="A51" s="236" t="s">
        <v>188</v>
      </c>
      <c r="B51" s="236" t="s">
        <v>594</v>
      </c>
      <c r="C51" s="215" t="s">
        <v>605</v>
      </c>
      <c r="D51" s="236" t="s">
        <v>11</v>
      </c>
      <c r="E51" s="237"/>
      <c r="F51" s="237"/>
      <c r="G51" s="238"/>
      <c r="H51" s="239">
        <v>35.479999999999997</v>
      </c>
      <c r="I51" s="239">
        <v>38.47</v>
      </c>
    </row>
    <row r="52" spans="1:9" s="2" customFormat="1" ht="34.5" x14ac:dyDescent="0.25">
      <c r="A52" s="219" t="s">
        <v>624</v>
      </c>
      <c r="B52" s="219" t="s">
        <v>686</v>
      </c>
      <c r="C52" s="255" t="s">
        <v>688</v>
      </c>
      <c r="D52" s="221" t="s">
        <v>42</v>
      </c>
      <c r="E52" s="221"/>
      <c r="F52" s="221"/>
      <c r="G52" s="222">
        <v>2.1299999999999999E-2</v>
      </c>
      <c r="H52" s="223">
        <v>405.26</v>
      </c>
      <c r="I52" s="223">
        <v>421.91</v>
      </c>
    </row>
    <row r="53" spans="1:9" s="2" customFormat="1" x14ac:dyDescent="0.25">
      <c r="A53" s="219" t="s">
        <v>624</v>
      </c>
      <c r="B53" s="219" t="s">
        <v>643</v>
      </c>
      <c r="C53" s="255" t="s">
        <v>655</v>
      </c>
      <c r="D53" s="221" t="s">
        <v>292</v>
      </c>
      <c r="E53" s="221"/>
      <c r="F53" s="221"/>
      <c r="G53" s="222">
        <v>0.89</v>
      </c>
      <c r="H53" s="223">
        <v>18.57</v>
      </c>
      <c r="I53" s="223">
        <v>20.88</v>
      </c>
    </row>
    <row r="54" spans="1:9" s="2" customFormat="1" x14ac:dyDescent="0.25">
      <c r="A54" s="219" t="s">
        <v>624</v>
      </c>
      <c r="B54" s="219" t="s">
        <v>644</v>
      </c>
      <c r="C54" s="255" t="s">
        <v>656</v>
      </c>
      <c r="D54" s="221" t="s">
        <v>292</v>
      </c>
      <c r="E54" s="221"/>
      <c r="F54" s="221"/>
      <c r="G54" s="222">
        <v>0.38900000000000001</v>
      </c>
      <c r="H54" s="223">
        <v>13.38</v>
      </c>
      <c r="I54" s="223">
        <v>14.88</v>
      </c>
    </row>
    <row r="55" spans="1:9" s="2" customFormat="1" x14ac:dyDescent="0.25">
      <c r="A55" s="219" t="s">
        <v>687</v>
      </c>
      <c r="B55" s="219" t="s">
        <v>308</v>
      </c>
      <c r="C55" s="255" t="s">
        <v>309</v>
      </c>
      <c r="D55" s="221" t="s">
        <v>689</v>
      </c>
      <c r="E55" s="221"/>
      <c r="F55" s="221"/>
      <c r="G55" s="222">
        <v>1.2</v>
      </c>
      <c r="H55" s="223">
        <v>4.28</v>
      </c>
      <c r="I55" s="223">
        <v>4.28</v>
      </c>
    </row>
    <row r="56" spans="1:9" s="2" customFormat="1" ht="15" customHeight="1" x14ac:dyDescent="0.25">
      <c r="A56" s="133"/>
      <c r="B56" s="133"/>
      <c r="C56" s="133"/>
      <c r="D56" s="133"/>
      <c r="E56" s="133"/>
      <c r="F56" s="133"/>
      <c r="G56" s="133"/>
    </row>
    <row r="57" spans="1:9" s="2" customFormat="1" ht="15" customHeight="1" x14ac:dyDescent="0.25">
      <c r="A57" s="214" t="s">
        <v>290</v>
      </c>
      <c r="B57" s="214" t="s">
        <v>235</v>
      </c>
      <c r="C57" s="214" t="s">
        <v>693</v>
      </c>
      <c r="D57" s="214" t="s">
        <v>12</v>
      </c>
      <c r="E57" s="250"/>
      <c r="F57" s="250"/>
      <c r="G57" s="217"/>
      <c r="H57" s="218">
        <v>703.64</v>
      </c>
      <c r="I57" s="218">
        <v>718.10000000000014</v>
      </c>
    </row>
    <row r="58" spans="1:9" s="2" customFormat="1" ht="34.5" x14ac:dyDescent="0.25">
      <c r="A58" s="219" t="s">
        <v>687</v>
      </c>
      <c r="B58" s="219" t="s">
        <v>694</v>
      </c>
      <c r="C58" s="255" t="s">
        <v>698</v>
      </c>
      <c r="D58" s="221" t="s">
        <v>468</v>
      </c>
      <c r="E58" s="221"/>
      <c r="F58" s="221"/>
      <c r="G58" s="222">
        <v>1</v>
      </c>
      <c r="H58" s="223">
        <v>200.1</v>
      </c>
      <c r="I58" s="223">
        <v>200.1</v>
      </c>
    </row>
    <row r="59" spans="1:9" s="2" customFormat="1" ht="23.25" x14ac:dyDescent="0.25">
      <c r="A59" s="219" t="s">
        <v>624</v>
      </c>
      <c r="B59" s="219" t="s">
        <v>695</v>
      </c>
      <c r="C59" s="255" t="s">
        <v>699</v>
      </c>
      <c r="D59" s="221" t="s">
        <v>12</v>
      </c>
      <c r="E59" s="221"/>
      <c r="F59" s="221"/>
      <c r="G59" s="222">
        <v>1</v>
      </c>
      <c r="H59" s="223">
        <v>140.44</v>
      </c>
      <c r="I59" s="223">
        <v>148.61000000000001</v>
      </c>
    </row>
    <row r="60" spans="1:9" s="2" customFormat="1" ht="26.25" customHeight="1" x14ac:dyDescent="0.25">
      <c r="A60" s="219" t="s">
        <v>624</v>
      </c>
      <c r="B60" s="219" t="s">
        <v>696</v>
      </c>
      <c r="C60" s="255" t="s">
        <v>700</v>
      </c>
      <c r="D60" s="221" t="s">
        <v>12</v>
      </c>
      <c r="E60" s="221"/>
      <c r="F60" s="221"/>
      <c r="G60" s="222">
        <v>1</v>
      </c>
      <c r="H60" s="223">
        <v>316.42</v>
      </c>
      <c r="I60" s="223">
        <v>320.67</v>
      </c>
    </row>
    <row r="61" spans="1:9" s="2" customFormat="1" ht="23.25" x14ac:dyDescent="0.25">
      <c r="A61" s="219" t="s">
        <v>624</v>
      </c>
      <c r="B61" s="219" t="s">
        <v>697</v>
      </c>
      <c r="C61" s="255" t="s">
        <v>701</v>
      </c>
      <c r="D61" s="221" t="s">
        <v>12</v>
      </c>
      <c r="E61" s="221"/>
      <c r="F61" s="221"/>
      <c r="G61" s="222">
        <v>2</v>
      </c>
      <c r="H61" s="223">
        <v>23.34</v>
      </c>
      <c r="I61" s="223">
        <v>24.36</v>
      </c>
    </row>
    <row r="62" spans="1:9" s="2" customFormat="1" ht="15" customHeight="1" x14ac:dyDescent="0.25">
      <c r="A62" s="133"/>
      <c r="B62" s="133"/>
      <c r="C62" s="133"/>
      <c r="D62" s="133"/>
      <c r="E62" s="133"/>
      <c r="F62" s="133"/>
      <c r="G62" s="133"/>
    </row>
    <row r="63" spans="1:9" s="2" customFormat="1" ht="23.25" x14ac:dyDescent="0.25">
      <c r="A63" s="236" t="s">
        <v>290</v>
      </c>
      <c r="B63" s="236" t="s">
        <v>237</v>
      </c>
      <c r="C63" s="266" t="s">
        <v>238</v>
      </c>
      <c r="D63" s="236" t="s">
        <v>12</v>
      </c>
      <c r="E63" s="237"/>
      <c r="F63" s="237"/>
      <c r="G63" s="238"/>
      <c r="H63" s="239">
        <v>71.61</v>
      </c>
      <c r="I63" s="239">
        <v>76.470000000000013</v>
      </c>
    </row>
    <row r="64" spans="1:9" s="2" customFormat="1" ht="34.5" x14ac:dyDescent="0.25">
      <c r="A64" s="219" t="s">
        <v>624</v>
      </c>
      <c r="B64" s="219" t="s">
        <v>702</v>
      </c>
      <c r="C64" s="255" t="s">
        <v>704</v>
      </c>
      <c r="D64" s="221" t="s">
        <v>12</v>
      </c>
      <c r="E64" s="221"/>
      <c r="F64" s="221"/>
      <c r="G64" s="222">
        <v>1</v>
      </c>
      <c r="H64" s="223">
        <v>48.2</v>
      </c>
      <c r="I64" s="223">
        <v>50.31</v>
      </c>
    </row>
    <row r="65" spans="1:9" s="2" customFormat="1" x14ac:dyDescent="0.25">
      <c r="A65" s="219" t="s">
        <v>624</v>
      </c>
      <c r="B65" s="219" t="s">
        <v>703</v>
      </c>
      <c r="C65" s="255" t="s">
        <v>705</v>
      </c>
      <c r="D65" s="221" t="s">
        <v>292</v>
      </c>
      <c r="E65" s="221"/>
      <c r="F65" s="221"/>
      <c r="G65" s="222">
        <v>1.002</v>
      </c>
      <c r="H65" s="223">
        <v>16.68</v>
      </c>
      <c r="I65" s="223">
        <v>18.68</v>
      </c>
    </row>
    <row r="66" spans="1:9" s="2" customFormat="1" x14ac:dyDescent="0.25">
      <c r="A66" s="219" t="s">
        <v>624</v>
      </c>
      <c r="B66" s="219" t="s">
        <v>644</v>
      </c>
      <c r="C66" s="255" t="s">
        <v>656</v>
      </c>
      <c r="D66" s="221" t="s">
        <v>292</v>
      </c>
      <c r="E66" s="221"/>
      <c r="F66" s="221"/>
      <c r="G66" s="222">
        <v>0.501</v>
      </c>
      <c r="H66" s="223">
        <v>13.38</v>
      </c>
      <c r="I66" s="223">
        <v>14.88</v>
      </c>
    </row>
    <row r="67" spans="1:9" s="2" customFormat="1" ht="15" customHeight="1" x14ac:dyDescent="0.25">
      <c r="A67" s="133"/>
      <c r="B67" s="133"/>
      <c r="C67" s="133"/>
      <c r="D67" s="133"/>
      <c r="E67" s="133"/>
      <c r="F67" s="133"/>
      <c r="G67" s="133"/>
    </row>
    <row r="68" spans="1:9" s="2" customFormat="1" ht="39" customHeight="1" x14ac:dyDescent="0.25">
      <c r="A68" s="205" t="s">
        <v>707</v>
      </c>
      <c r="B68" s="205" t="s">
        <v>258</v>
      </c>
      <c r="C68" s="205" t="s">
        <v>259</v>
      </c>
      <c r="D68" s="205" t="s">
        <v>12</v>
      </c>
      <c r="E68" s="196"/>
      <c r="F68" s="196"/>
      <c r="G68" s="207"/>
      <c r="H68" s="208">
        <v>638.98</v>
      </c>
      <c r="I68" s="209">
        <v>641.43000000000006</v>
      </c>
    </row>
    <row r="69" spans="1:9" s="2" customFormat="1" ht="23.25" x14ac:dyDescent="0.25">
      <c r="A69" s="210" t="s">
        <v>687</v>
      </c>
      <c r="B69" s="210" t="s">
        <v>708</v>
      </c>
      <c r="C69" s="200" t="s">
        <v>710</v>
      </c>
      <c r="D69" s="201" t="s">
        <v>468</v>
      </c>
      <c r="E69" s="201"/>
      <c r="F69" s="201"/>
      <c r="G69" s="211">
        <v>1</v>
      </c>
      <c r="H69" s="202">
        <v>5.6</v>
      </c>
      <c r="I69" s="202">
        <v>5.6</v>
      </c>
    </row>
    <row r="70" spans="1:9" s="2" customFormat="1" ht="27" customHeight="1" x14ac:dyDescent="0.25">
      <c r="A70" s="212" t="s">
        <v>624</v>
      </c>
      <c r="B70" s="212" t="s">
        <v>709</v>
      </c>
      <c r="C70" s="197" t="s">
        <v>711</v>
      </c>
      <c r="D70" s="198" t="s">
        <v>12</v>
      </c>
      <c r="E70" s="198"/>
      <c r="F70" s="198"/>
      <c r="G70" s="213">
        <v>1</v>
      </c>
      <c r="H70" s="199">
        <v>633.38</v>
      </c>
      <c r="I70" s="199">
        <v>635.83000000000004</v>
      </c>
    </row>
    <row r="71" spans="1:9" s="2" customFormat="1" x14ac:dyDescent="0.25">
      <c r="A71" s="210" t="s">
        <v>627</v>
      </c>
      <c r="B71" s="210" t="s">
        <v>256</v>
      </c>
      <c r="C71" s="200" t="s">
        <v>712</v>
      </c>
      <c r="D71" s="201" t="s">
        <v>268</v>
      </c>
      <c r="E71" s="201"/>
      <c r="F71" s="201"/>
      <c r="G71" s="211"/>
      <c r="H71" s="202">
        <v>25.16</v>
      </c>
      <c r="I71" s="202">
        <v>25.62</v>
      </c>
    </row>
    <row r="72" spans="1:9" s="2" customFormat="1" ht="15" customHeight="1" x14ac:dyDescent="0.25">
      <c r="A72" s="133"/>
      <c r="B72" s="133"/>
      <c r="C72" s="133"/>
      <c r="D72" s="133"/>
      <c r="E72" s="133"/>
      <c r="F72" s="133"/>
      <c r="G72" s="133"/>
    </row>
    <row r="73" spans="1:9" s="2" customFormat="1" ht="25.5" customHeight="1" x14ac:dyDescent="0.25">
      <c r="A73" s="257" t="s">
        <v>188</v>
      </c>
      <c r="B73" s="257" t="s">
        <v>713</v>
      </c>
      <c r="C73" s="206" t="s">
        <v>272</v>
      </c>
      <c r="D73" s="257" t="s">
        <v>468</v>
      </c>
      <c r="E73" s="196"/>
      <c r="F73" s="196"/>
      <c r="G73" s="207"/>
      <c r="H73" s="258">
        <v>388.29999999999995</v>
      </c>
      <c r="I73" s="259">
        <v>408.06</v>
      </c>
    </row>
    <row r="74" spans="1:9" s="2" customFormat="1" x14ac:dyDescent="0.25">
      <c r="A74" s="210" t="s">
        <v>641</v>
      </c>
      <c r="B74" s="210" t="s">
        <v>714</v>
      </c>
      <c r="C74" s="200" t="s">
        <v>721</v>
      </c>
      <c r="D74" s="201" t="s">
        <v>42</v>
      </c>
      <c r="E74" s="201"/>
      <c r="F74" s="201"/>
      <c r="G74" s="211">
        <v>0.02</v>
      </c>
      <c r="H74" s="202">
        <v>72.8</v>
      </c>
      <c r="I74" s="202">
        <v>72.8</v>
      </c>
    </row>
    <row r="75" spans="1:9" s="2" customFormat="1" x14ac:dyDescent="0.25">
      <c r="A75" s="210" t="s">
        <v>687</v>
      </c>
      <c r="B75" s="210" t="s">
        <v>715</v>
      </c>
      <c r="C75" s="200" t="s">
        <v>722</v>
      </c>
      <c r="D75" s="201" t="s">
        <v>723</v>
      </c>
      <c r="E75" s="201"/>
      <c r="F75" s="201"/>
      <c r="G75" s="211">
        <v>10</v>
      </c>
      <c r="H75" s="202">
        <v>0.37</v>
      </c>
      <c r="I75" s="202">
        <v>0.37</v>
      </c>
    </row>
    <row r="76" spans="1:9" s="2" customFormat="1" ht="23.25" x14ac:dyDescent="0.25">
      <c r="A76" s="210" t="s">
        <v>687</v>
      </c>
      <c r="B76" s="210" t="s">
        <v>716</v>
      </c>
      <c r="C76" s="200" t="s">
        <v>272</v>
      </c>
      <c r="D76" s="201" t="s">
        <v>468</v>
      </c>
      <c r="E76" s="201"/>
      <c r="F76" s="201"/>
      <c r="G76" s="211">
        <v>1</v>
      </c>
      <c r="H76" s="202">
        <v>156.30000000000001</v>
      </c>
      <c r="I76" s="202">
        <v>156.30000000000001</v>
      </c>
    </row>
    <row r="77" spans="1:9" s="2" customFormat="1" x14ac:dyDescent="0.25">
      <c r="A77" s="210" t="s">
        <v>624</v>
      </c>
      <c r="B77" s="210" t="s">
        <v>643</v>
      </c>
      <c r="C77" s="200" t="s">
        <v>655</v>
      </c>
      <c r="D77" s="201" t="s">
        <v>292</v>
      </c>
      <c r="E77" s="201"/>
      <c r="F77" s="201"/>
      <c r="G77" s="211">
        <v>6</v>
      </c>
      <c r="H77" s="202">
        <v>18.57</v>
      </c>
      <c r="I77" s="202">
        <v>20.88</v>
      </c>
    </row>
    <row r="78" spans="1:9" s="2" customFormat="1" x14ac:dyDescent="0.25">
      <c r="A78" s="212" t="s">
        <v>624</v>
      </c>
      <c r="B78" s="212" t="s">
        <v>644</v>
      </c>
      <c r="C78" s="197" t="s">
        <v>656</v>
      </c>
      <c r="D78" s="198" t="s">
        <v>292</v>
      </c>
      <c r="E78" s="198"/>
      <c r="F78" s="198"/>
      <c r="G78" s="213">
        <v>3.5</v>
      </c>
      <c r="H78" s="199">
        <v>13.38</v>
      </c>
      <c r="I78" s="199">
        <v>14.88</v>
      </c>
    </row>
    <row r="79" spans="1:9" s="2" customFormat="1" ht="14.25" customHeight="1" x14ac:dyDescent="0.25">
      <c r="A79" s="212" t="s">
        <v>687</v>
      </c>
      <c r="B79" s="212" t="s">
        <v>717</v>
      </c>
      <c r="C79" s="197" t="s">
        <v>724</v>
      </c>
      <c r="D79" s="198" t="s">
        <v>468</v>
      </c>
      <c r="E79" s="198"/>
      <c r="F79" s="198"/>
      <c r="G79" s="213">
        <v>1</v>
      </c>
      <c r="H79" s="199">
        <v>29.09</v>
      </c>
      <c r="I79" s="199">
        <v>29.09</v>
      </c>
    </row>
    <row r="80" spans="1:9" s="2" customFormat="1" ht="23.25" x14ac:dyDescent="0.25">
      <c r="A80" s="210" t="s">
        <v>624</v>
      </c>
      <c r="B80" s="210" t="s">
        <v>348</v>
      </c>
      <c r="C80" s="200" t="s">
        <v>725</v>
      </c>
      <c r="D80" s="201" t="s">
        <v>12</v>
      </c>
      <c r="E80" s="201"/>
      <c r="F80" s="201"/>
      <c r="G80" s="211">
        <v>1</v>
      </c>
      <c r="H80" s="202">
        <v>9.5299999999999994</v>
      </c>
      <c r="I80" s="202">
        <v>9.75</v>
      </c>
    </row>
    <row r="81" spans="1:9" s="2" customFormat="1" ht="23.25" x14ac:dyDescent="0.25">
      <c r="A81" s="210" t="s">
        <v>624</v>
      </c>
      <c r="B81" s="210" t="s">
        <v>718</v>
      </c>
      <c r="C81" s="200" t="s">
        <v>726</v>
      </c>
      <c r="D81" s="201" t="s">
        <v>12</v>
      </c>
      <c r="E81" s="201"/>
      <c r="F81" s="201"/>
      <c r="G81" s="211">
        <v>1</v>
      </c>
      <c r="H81" s="202">
        <v>29.98</v>
      </c>
      <c r="I81" s="202">
        <v>30.41</v>
      </c>
    </row>
    <row r="82" spans="1:9" s="2" customFormat="1" ht="15" customHeight="1" x14ac:dyDescent="0.25">
      <c r="A82" s="262"/>
      <c r="B82" s="263"/>
      <c r="C82" s="264"/>
      <c r="D82" s="262"/>
      <c r="E82" s="262"/>
      <c r="F82" s="262"/>
      <c r="G82" s="262"/>
      <c r="H82" s="265"/>
      <c r="I82" s="262"/>
    </row>
    <row r="83" spans="1:9" s="2" customFormat="1" ht="26.25" customHeight="1" x14ac:dyDescent="0.25">
      <c r="A83" s="257" t="s">
        <v>188</v>
      </c>
      <c r="B83" s="257" t="s">
        <v>719</v>
      </c>
      <c r="C83" s="206" t="s">
        <v>272</v>
      </c>
      <c r="D83" s="257" t="s">
        <v>468</v>
      </c>
      <c r="E83" s="196"/>
      <c r="F83" s="196"/>
      <c r="G83" s="207"/>
      <c r="H83" s="258">
        <v>417.85999999999996</v>
      </c>
      <c r="I83" s="259">
        <v>437.62</v>
      </c>
    </row>
    <row r="84" spans="1:9" s="2" customFormat="1" x14ac:dyDescent="0.25">
      <c r="A84" s="210" t="s">
        <v>641</v>
      </c>
      <c r="B84" s="210" t="s">
        <v>714</v>
      </c>
      <c r="C84" s="200" t="s">
        <v>721</v>
      </c>
      <c r="D84" s="201" t="s">
        <v>42</v>
      </c>
      <c r="E84" s="201"/>
      <c r="F84" s="201"/>
      <c r="G84" s="211">
        <v>0.02</v>
      </c>
      <c r="H84" s="202">
        <v>72.8</v>
      </c>
      <c r="I84" s="202">
        <v>72.8</v>
      </c>
    </row>
    <row r="85" spans="1:9" s="2" customFormat="1" x14ac:dyDescent="0.25">
      <c r="A85" s="210" t="s">
        <v>687</v>
      </c>
      <c r="B85" s="210" t="s">
        <v>715</v>
      </c>
      <c r="C85" s="200" t="s">
        <v>722</v>
      </c>
      <c r="D85" s="201" t="s">
        <v>723</v>
      </c>
      <c r="E85" s="201"/>
      <c r="F85" s="201"/>
      <c r="G85" s="211">
        <v>10</v>
      </c>
      <c r="H85" s="202">
        <v>0.37</v>
      </c>
      <c r="I85" s="202">
        <v>0.37</v>
      </c>
    </row>
    <row r="86" spans="1:9" s="2" customFormat="1" ht="23.25" x14ac:dyDescent="0.25">
      <c r="A86" s="210" t="s">
        <v>687</v>
      </c>
      <c r="B86" s="210" t="s">
        <v>720</v>
      </c>
      <c r="C86" s="200" t="s">
        <v>274</v>
      </c>
      <c r="D86" s="201" t="s">
        <v>468</v>
      </c>
      <c r="E86" s="201"/>
      <c r="F86" s="201"/>
      <c r="G86" s="211">
        <v>1</v>
      </c>
      <c r="H86" s="202">
        <v>185.86</v>
      </c>
      <c r="I86" s="202">
        <v>185.86</v>
      </c>
    </row>
    <row r="87" spans="1:9" s="2" customFormat="1" x14ac:dyDescent="0.25">
      <c r="A87" s="210" t="s">
        <v>624</v>
      </c>
      <c r="B87" s="210" t="s">
        <v>643</v>
      </c>
      <c r="C87" s="200" t="s">
        <v>655</v>
      </c>
      <c r="D87" s="201" t="s">
        <v>292</v>
      </c>
      <c r="E87" s="201"/>
      <c r="F87" s="201"/>
      <c r="G87" s="211">
        <v>6</v>
      </c>
      <c r="H87" s="202">
        <v>18.57</v>
      </c>
      <c r="I87" s="202">
        <v>20.88</v>
      </c>
    </row>
    <row r="88" spans="1:9" s="2" customFormat="1" x14ac:dyDescent="0.25">
      <c r="A88" s="212" t="s">
        <v>624</v>
      </c>
      <c r="B88" s="212" t="s">
        <v>644</v>
      </c>
      <c r="C88" s="197" t="s">
        <v>656</v>
      </c>
      <c r="D88" s="198" t="s">
        <v>292</v>
      </c>
      <c r="E88" s="198"/>
      <c r="F88" s="198"/>
      <c r="G88" s="213">
        <v>3.5</v>
      </c>
      <c r="H88" s="199">
        <v>13.38</v>
      </c>
      <c r="I88" s="199">
        <v>14.88</v>
      </c>
    </row>
    <row r="89" spans="1:9" s="2" customFormat="1" ht="13.5" customHeight="1" x14ac:dyDescent="0.25">
      <c r="A89" s="212" t="s">
        <v>687</v>
      </c>
      <c r="B89" s="212" t="s">
        <v>717</v>
      </c>
      <c r="C89" s="197" t="s">
        <v>724</v>
      </c>
      <c r="D89" s="198" t="s">
        <v>468</v>
      </c>
      <c r="E89" s="198"/>
      <c r="F89" s="198"/>
      <c r="G89" s="213">
        <v>1</v>
      </c>
      <c r="H89" s="199">
        <v>29.09</v>
      </c>
      <c r="I89" s="199">
        <v>29.09</v>
      </c>
    </row>
    <row r="90" spans="1:9" s="2" customFormat="1" ht="23.25" x14ac:dyDescent="0.25">
      <c r="A90" s="210" t="s">
        <v>624</v>
      </c>
      <c r="B90" s="210" t="s">
        <v>348</v>
      </c>
      <c r="C90" s="200" t="s">
        <v>725</v>
      </c>
      <c r="D90" s="201" t="s">
        <v>12</v>
      </c>
      <c r="E90" s="201"/>
      <c r="F90" s="201"/>
      <c r="G90" s="211">
        <v>1</v>
      </c>
      <c r="H90" s="202">
        <v>9.5299999999999994</v>
      </c>
      <c r="I90" s="202">
        <v>9.75</v>
      </c>
    </row>
    <row r="91" spans="1:9" s="2" customFormat="1" ht="23.25" x14ac:dyDescent="0.25">
      <c r="A91" s="210" t="s">
        <v>624</v>
      </c>
      <c r="B91" s="210" t="s">
        <v>718</v>
      </c>
      <c r="C91" s="200" t="s">
        <v>726</v>
      </c>
      <c r="D91" s="201" t="s">
        <v>12</v>
      </c>
      <c r="E91" s="201"/>
      <c r="F91" s="201"/>
      <c r="G91" s="211">
        <v>1</v>
      </c>
      <c r="H91" s="202">
        <v>29.98</v>
      </c>
      <c r="I91" s="202">
        <v>30.41</v>
      </c>
    </row>
    <row r="92" spans="1:9" s="2" customFormat="1" ht="15" customHeight="1" x14ac:dyDescent="0.25">
      <c r="A92" s="133"/>
      <c r="B92" s="133"/>
      <c r="C92" s="133"/>
      <c r="D92" s="133"/>
      <c r="E92" s="133"/>
      <c r="F92" s="133"/>
      <c r="G92" s="133"/>
    </row>
    <row r="93" spans="1:9" s="2" customFormat="1" ht="23.25" x14ac:dyDescent="0.25">
      <c r="A93" s="205" t="s">
        <v>188</v>
      </c>
      <c r="B93" s="205" t="s">
        <v>791</v>
      </c>
      <c r="C93" s="206" t="s">
        <v>792</v>
      </c>
      <c r="D93" s="205"/>
      <c r="E93" s="196"/>
      <c r="F93" s="196"/>
      <c r="G93" s="207"/>
      <c r="H93" s="208">
        <v>435.46999999999997</v>
      </c>
      <c r="I93" s="209">
        <v>437.38</v>
      </c>
    </row>
    <row r="94" spans="1:9" s="2" customFormat="1" x14ac:dyDescent="0.25">
      <c r="A94" s="210" t="s">
        <v>663</v>
      </c>
      <c r="B94" s="210" t="s">
        <v>793</v>
      </c>
      <c r="C94" s="200" t="s">
        <v>795</v>
      </c>
      <c r="D94" s="201" t="s">
        <v>12</v>
      </c>
      <c r="E94" s="201"/>
      <c r="F94" s="201"/>
      <c r="G94" s="211">
        <v>1</v>
      </c>
      <c r="H94" s="202">
        <v>419.5</v>
      </c>
      <c r="I94" s="202">
        <v>419.5</v>
      </c>
    </row>
    <row r="95" spans="1:9" s="2" customFormat="1" x14ac:dyDescent="0.25">
      <c r="A95" s="210" t="s">
        <v>627</v>
      </c>
      <c r="B95" s="210" t="s">
        <v>794</v>
      </c>
      <c r="C95" s="200" t="s">
        <v>656</v>
      </c>
      <c r="D95" s="201" t="s">
        <v>796</v>
      </c>
      <c r="E95" s="201"/>
      <c r="F95" s="201"/>
      <c r="G95" s="211">
        <v>0.5</v>
      </c>
      <c r="H95" s="202">
        <v>13.38</v>
      </c>
      <c r="I95" s="202">
        <v>14.88</v>
      </c>
    </row>
    <row r="96" spans="1:9" s="2" customFormat="1" x14ac:dyDescent="0.25">
      <c r="A96" s="210" t="s">
        <v>624</v>
      </c>
      <c r="B96" s="210" t="s">
        <v>643</v>
      </c>
      <c r="C96" s="200" t="s">
        <v>655</v>
      </c>
      <c r="D96" s="201" t="s">
        <v>292</v>
      </c>
      <c r="E96" s="201"/>
      <c r="F96" s="201"/>
      <c r="G96" s="211">
        <v>0.5</v>
      </c>
      <c r="H96" s="202">
        <v>18.57</v>
      </c>
      <c r="I96" s="202">
        <v>20.88</v>
      </c>
    </row>
    <row r="97" spans="1:9" s="2" customFormat="1" ht="15" customHeight="1" x14ac:dyDescent="0.25">
      <c r="A97" s="133"/>
      <c r="B97" s="133"/>
      <c r="C97" s="133"/>
      <c r="D97" s="133"/>
      <c r="E97" s="133"/>
      <c r="F97" s="133"/>
      <c r="G97" s="133"/>
    </row>
    <row r="98" spans="1:9" s="2" customFormat="1" ht="15" customHeight="1" x14ac:dyDescent="0.25">
      <c r="A98" s="205" t="s">
        <v>290</v>
      </c>
      <c r="B98" s="205" t="s">
        <v>835</v>
      </c>
      <c r="C98" s="205" t="s">
        <v>814</v>
      </c>
      <c r="D98" s="205" t="s">
        <v>78</v>
      </c>
      <c r="E98" s="196"/>
      <c r="F98" s="196"/>
      <c r="G98" s="207"/>
      <c r="H98" s="208">
        <v>1138.92</v>
      </c>
      <c r="I98" s="209">
        <v>1169.26</v>
      </c>
    </row>
    <row r="99" spans="1:9" s="2" customFormat="1" ht="23.25" x14ac:dyDescent="0.25">
      <c r="A99" s="210" t="s">
        <v>687</v>
      </c>
      <c r="B99" s="210" t="s">
        <v>836</v>
      </c>
      <c r="C99" s="200" t="s">
        <v>850</v>
      </c>
      <c r="D99" s="201" t="s">
        <v>468</v>
      </c>
      <c r="E99" s="201"/>
      <c r="F99" s="201"/>
      <c r="G99" s="211">
        <v>1</v>
      </c>
      <c r="H99" s="202">
        <v>7.01</v>
      </c>
      <c r="I99" s="202">
        <v>7.01</v>
      </c>
    </row>
    <row r="100" spans="1:9" s="2" customFormat="1" ht="23.25" x14ac:dyDescent="0.25">
      <c r="A100" s="210" t="s">
        <v>687</v>
      </c>
      <c r="B100" s="210" t="s">
        <v>837</v>
      </c>
      <c r="C100" s="200" t="s">
        <v>851</v>
      </c>
      <c r="D100" s="201" t="s">
        <v>468</v>
      </c>
      <c r="E100" s="201"/>
      <c r="F100" s="201"/>
      <c r="G100" s="211">
        <v>2</v>
      </c>
      <c r="H100" s="202">
        <v>12.03</v>
      </c>
      <c r="I100" s="202">
        <v>12.03</v>
      </c>
    </row>
    <row r="101" spans="1:9" s="2" customFormat="1" ht="23.25" x14ac:dyDescent="0.25">
      <c r="A101" s="210" t="s">
        <v>687</v>
      </c>
      <c r="B101" s="210" t="s">
        <v>838</v>
      </c>
      <c r="C101" s="200" t="s">
        <v>852</v>
      </c>
      <c r="D101" s="201" t="s">
        <v>468</v>
      </c>
      <c r="E101" s="201"/>
      <c r="F101" s="201"/>
      <c r="G101" s="211">
        <v>1</v>
      </c>
      <c r="H101" s="202">
        <v>11.04</v>
      </c>
      <c r="I101" s="202">
        <v>11.04</v>
      </c>
    </row>
    <row r="102" spans="1:9" s="2" customFormat="1" x14ac:dyDescent="0.25">
      <c r="A102" s="210" t="s">
        <v>687</v>
      </c>
      <c r="B102" s="210" t="s">
        <v>839</v>
      </c>
      <c r="C102" s="200" t="s">
        <v>853</v>
      </c>
      <c r="D102" s="201" t="s">
        <v>468</v>
      </c>
      <c r="E102" s="201"/>
      <c r="F102" s="201"/>
      <c r="G102" s="211">
        <v>0.4</v>
      </c>
      <c r="H102" s="202">
        <v>4.5</v>
      </c>
      <c r="I102" s="202">
        <v>4.5</v>
      </c>
    </row>
    <row r="103" spans="1:9" s="2" customFormat="1" x14ac:dyDescent="0.25">
      <c r="A103" s="210" t="s">
        <v>687</v>
      </c>
      <c r="B103" s="210" t="s">
        <v>840</v>
      </c>
      <c r="C103" s="200" t="s">
        <v>854</v>
      </c>
      <c r="D103" s="201" t="s">
        <v>468</v>
      </c>
      <c r="E103" s="201"/>
      <c r="F103" s="201"/>
      <c r="G103" s="211">
        <v>0.3</v>
      </c>
      <c r="H103" s="202">
        <v>3.02</v>
      </c>
      <c r="I103" s="202">
        <v>3.02</v>
      </c>
    </row>
    <row r="104" spans="1:9" s="2" customFormat="1" x14ac:dyDescent="0.25">
      <c r="A104" s="210" t="s">
        <v>687</v>
      </c>
      <c r="B104" s="210" t="s">
        <v>841</v>
      </c>
      <c r="C104" s="200" t="s">
        <v>855</v>
      </c>
      <c r="D104" s="201" t="s">
        <v>468</v>
      </c>
      <c r="E104" s="201"/>
      <c r="F104" s="201"/>
      <c r="G104" s="211">
        <v>1</v>
      </c>
      <c r="H104" s="202">
        <v>1.37</v>
      </c>
      <c r="I104" s="202">
        <v>1.37</v>
      </c>
    </row>
    <row r="105" spans="1:9" s="2" customFormat="1" x14ac:dyDescent="0.25">
      <c r="A105" s="210" t="s">
        <v>687</v>
      </c>
      <c r="B105" s="210" t="s">
        <v>842</v>
      </c>
      <c r="C105" s="200" t="s">
        <v>856</v>
      </c>
      <c r="D105" s="201" t="s">
        <v>468</v>
      </c>
      <c r="E105" s="201"/>
      <c r="F105" s="201"/>
      <c r="G105" s="211">
        <v>1</v>
      </c>
      <c r="H105" s="202">
        <v>2.59</v>
      </c>
      <c r="I105" s="202">
        <v>2.59</v>
      </c>
    </row>
    <row r="106" spans="1:9" s="2" customFormat="1" x14ac:dyDescent="0.25">
      <c r="A106" s="210" t="s">
        <v>687</v>
      </c>
      <c r="B106" s="210" t="s">
        <v>843</v>
      </c>
      <c r="C106" s="200" t="s">
        <v>857</v>
      </c>
      <c r="D106" s="201" t="s">
        <v>858</v>
      </c>
      <c r="E106" s="201"/>
      <c r="F106" s="201"/>
      <c r="G106" s="211">
        <v>1.5</v>
      </c>
      <c r="H106" s="202">
        <v>2.33</v>
      </c>
      <c r="I106" s="202">
        <v>2.33</v>
      </c>
    </row>
    <row r="107" spans="1:9" s="2" customFormat="1" x14ac:dyDescent="0.25">
      <c r="A107" s="210" t="s">
        <v>687</v>
      </c>
      <c r="B107" s="210" t="s">
        <v>844</v>
      </c>
      <c r="C107" s="200" t="s">
        <v>859</v>
      </c>
      <c r="D107" s="201" t="s">
        <v>858</v>
      </c>
      <c r="E107" s="201"/>
      <c r="F107" s="201"/>
      <c r="G107" s="211">
        <v>2</v>
      </c>
      <c r="H107" s="202">
        <v>5.23</v>
      </c>
      <c r="I107" s="202">
        <v>5.23</v>
      </c>
    </row>
    <row r="108" spans="1:9" s="2" customFormat="1" ht="23.25" x14ac:dyDescent="0.25">
      <c r="A108" s="210" t="s">
        <v>687</v>
      </c>
      <c r="B108" s="210" t="s">
        <v>845</v>
      </c>
      <c r="C108" s="200" t="s">
        <v>860</v>
      </c>
      <c r="D108" s="201" t="s">
        <v>468</v>
      </c>
      <c r="E108" s="201"/>
      <c r="F108" s="201"/>
      <c r="G108" s="211">
        <v>1</v>
      </c>
      <c r="H108" s="202">
        <v>26.28</v>
      </c>
      <c r="I108" s="202">
        <v>26.28</v>
      </c>
    </row>
    <row r="109" spans="1:9" s="2" customFormat="1" ht="23.25" x14ac:dyDescent="0.25">
      <c r="A109" s="210" t="s">
        <v>687</v>
      </c>
      <c r="B109" s="210" t="s">
        <v>846</v>
      </c>
      <c r="C109" s="200" t="s">
        <v>861</v>
      </c>
      <c r="D109" s="201" t="s">
        <v>468</v>
      </c>
      <c r="E109" s="201"/>
      <c r="F109" s="201"/>
      <c r="G109" s="211">
        <v>1</v>
      </c>
      <c r="H109" s="202">
        <v>12.76</v>
      </c>
      <c r="I109" s="202">
        <v>12.76</v>
      </c>
    </row>
    <row r="110" spans="1:9" s="2" customFormat="1" x14ac:dyDescent="0.25">
      <c r="A110" s="210" t="s">
        <v>687</v>
      </c>
      <c r="B110" s="210" t="s">
        <v>847</v>
      </c>
      <c r="C110" s="200" t="s">
        <v>862</v>
      </c>
      <c r="D110" s="201" t="s">
        <v>468</v>
      </c>
      <c r="E110" s="201"/>
      <c r="F110" s="201"/>
      <c r="G110" s="211">
        <v>1</v>
      </c>
      <c r="H110" s="202">
        <v>790.47</v>
      </c>
      <c r="I110" s="202">
        <v>790.47</v>
      </c>
    </row>
    <row r="111" spans="1:9" s="2" customFormat="1" ht="23.25" x14ac:dyDescent="0.25">
      <c r="A111" s="210" t="s">
        <v>624</v>
      </c>
      <c r="B111" s="210" t="s">
        <v>848</v>
      </c>
      <c r="C111" s="200" t="s">
        <v>863</v>
      </c>
      <c r="D111" s="201" t="s">
        <v>292</v>
      </c>
      <c r="E111" s="201"/>
      <c r="F111" s="201"/>
      <c r="G111" s="211">
        <v>7.7</v>
      </c>
      <c r="H111" s="202">
        <v>13.87</v>
      </c>
      <c r="I111" s="202">
        <v>15.51</v>
      </c>
    </row>
    <row r="112" spans="1:9" s="2" customFormat="1" x14ac:dyDescent="0.25">
      <c r="A112" s="210" t="s">
        <v>624</v>
      </c>
      <c r="B112" s="210" t="s">
        <v>849</v>
      </c>
      <c r="C112" s="200" t="s">
        <v>864</v>
      </c>
      <c r="D112" s="201" t="s">
        <v>292</v>
      </c>
      <c r="E112" s="201"/>
      <c r="F112" s="201"/>
      <c r="G112" s="211">
        <v>7.7</v>
      </c>
      <c r="H112" s="202">
        <v>18.170000000000002</v>
      </c>
      <c r="I112" s="202">
        <v>20.47</v>
      </c>
    </row>
    <row r="113" spans="1:9" s="2" customFormat="1" ht="15" customHeight="1" x14ac:dyDescent="0.25">
      <c r="A113" s="133"/>
      <c r="B113" s="133"/>
      <c r="C113" s="133"/>
      <c r="D113" s="133"/>
      <c r="E113" s="133"/>
      <c r="F113" s="133"/>
      <c r="G113" s="133"/>
    </row>
    <row r="114" spans="1:9" s="2" customFormat="1" ht="15" customHeight="1" x14ac:dyDescent="0.25">
      <c r="A114" s="205" t="s">
        <v>188</v>
      </c>
      <c r="B114" s="205" t="s">
        <v>886</v>
      </c>
      <c r="C114" s="206" t="s">
        <v>887</v>
      </c>
      <c r="D114" s="205" t="s">
        <v>12</v>
      </c>
      <c r="E114" s="196"/>
      <c r="F114" s="196"/>
      <c r="G114" s="207"/>
      <c r="H114" s="208">
        <v>133.48000000000002</v>
      </c>
      <c r="I114" s="209">
        <v>141.1</v>
      </c>
    </row>
    <row r="115" spans="1:9" s="2" customFormat="1" ht="15" customHeight="1" x14ac:dyDescent="0.25">
      <c r="A115" s="210" t="s">
        <v>663</v>
      </c>
      <c r="B115" s="210" t="s">
        <v>888</v>
      </c>
      <c r="C115" s="200" t="s">
        <v>889</v>
      </c>
      <c r="D115" s="201" t="s">
        <v>12</v>
      </c>
      <c r="E115" s="201"/>
      <c r="F115" s="201"/>
      <c r="G115" s="211">
        <v>1</v>
      </c>
      <c r="H115" s="202">
        <v>69.58</v>
      </c>
      <c r="I115" s="202">
        <v>69.58</v>
      </c>
    </row>
    <row r="116" spans="1:9" s="2" customFormat="1" ht="15" customHeight="1" x14ac:dyDescent="0.25">
      <c r="A116" s="210" t="s">
        <v>627</v>
      </c>
      <c r="B116" s="210" t="s">
        <v>794</v>
      </c>
      <c r="C116" s="200" t="s">
        <v>656</v>
      </c>
      <c r="D116" s="201" t="s">
        <v>796</v>
      </c>
      <c r="E116" s="201"/>
      <c r="F116" s="201"/>
      <c r="G116" s="211">
        <v>2</v>
      </c>
      <c r="H116" s="202">
        <v>13.38</v>
      </c>
      <c r="I116" s="202">
        <v>14.88</v>
      </c>
    </row>
    <row r="117" spans="1:9" s="2" customFormat="1" ht="15" customHeight="1" x14ac:dyDescent="0.25">
      <c r="A117" s="210" t="s">
        <v>624</v>
      </c>
      <c r="B117" s="210" t="s">
        <v>643</v>
      </c>
      <c r="C117" s="200" t="s">
        <v>655</v>
      </c>
      <c r="D117" s="201" t="s">
        <v>292</v>
      </c>
      <c r="E117" s="201"/>
      <c r="F117" s="201"/>
      <c r="G117" s="211">
        <v>2</v>
      </c>
      <c r="H117" s="202">
        <v>18.57</v>
      </c>
      <c r="I117" s="202">
        <v>20.88</v>
      </c>
    </row>
    <row r="118" spans="1:9" s="2" customFormat="1" ht="15" customHeight="1" x14ac:dyDescent="0.25">
      <c r="A118" s="133"/>
      <c r="B118" s="133"/>
      <c r="C118" s="133"/>
      <c r="D118" s="133"/>
      <c r="E118" s="133"/>
      <c r="F118" s="133"/>
      <c r="G118" s="133"/>
    </row>
    <row r="119" spans="1:9" s="2" customFormat="1" ht="15" customHeight="1" x14ac:dyDescent="0.25">
      <c r="A119" s="133"/>
      <c r="B119" s="133"/>
      <c r="C119" s="133"/>
      <c r="D119" s="133"/>
      <c r="E119" s="133"/>
      <c r="F119" s="133"/>
      <c r="G119" s="133"/>
    </row>
    <row r="120" spans="1:9" s="2" customFormat="1" ht="15" customHeight="1" x14ac:dyDescent="0.25">
      <c r="A120" s="133"/>
      <c r="B120" s="133"/>
      <c r="C120" s="133"/>
      <c r="D120" s="133"/>
      <c r="E120" s="133"/>
      <c r="F120" s="133"/>
      <c r="G120" s="133"/>
    </row>
    <row r="121" spans="1:9" s="2" customFormat="1" ht="15" customHeight="1" x14ac:dyDescent="0.25">
      <c r="A121" s="133"/>
      <c r="B121" s="133"/>
      <c r="C121" s="133"/>
      <c r="D121" s="133"/>
      <c r="E121" s="133"/>
      <c r="F121" s="133"/>
      <c r="G121" s="133"/>
    </row>
    <row r="122" spans="1:9" s="2" customFormat="1" ht="15" customHeight="1" x14ac:dyDescent="0.25">
      <c r="A122" s="133"/>
      <c r="B122" s="133"/>
      <c r="C122" s="133"/>
      <c r="D122" s="133"/>
      <c r="E122" s="133"/>
      <c r="F122" s="133"/>
      <c r="G122" s="133"/>
    </row>
    <row r="123" spans="1:9" s="2" customFormat="1" ht="15" customHeight="1" x14ac:dyDescent="0.25">
      <c r="A123" s="133"/>
      <c r="B123" s="133"/>
      <c r="C123" s="133"/>
      <c r="D123" s="133"/>
      <c r="E123" s="133"/>
      <c r="F123" s="133"/>
      <c r="G123" s="133"/>
    </row>
    <row r="124" spans="1:9" s="2" customFormat="1" ht="15" customHeight="1" x14ac:dyDescent="0.25">
      <c r="A124" s="133"/>
      <c r="B124" s="133"/>
      <c r="C124" s="133"/>
      <c r="D124" s="133"/>
      <c r="E124" s="133"/>
      <c r="F124" s="133"/>
      <c r="G124" s="133"/>
    </row>
    <row r="125" spans="1:9" s="2" customFormat="1" ht="15" customHeight="1" x14ac:dyDescent="0.25">
      <c r="A125" s="133"/>
      <c r="B125" s="133"/>
      <c r="C125" s="133"/>
      <c r="D125" s="133"/>
      <c r="E125" s="133"/>
      <c r="F125" s="133"/>
      <c r="G125" s="133"/>
    </row>
    <row r="126" spans="1:9" s="2" customFormat="1" ht="15" customHeight="1" x14ac:dyDescent="0.25">
      <c r="A126" s="133"/>
      <c r="B126" s="133"/>
      <c r="C126" s="133"/>
      <c r="D126" s="133"/>
      <c r="E126" s="133"/>
      <c r="F126" s="133"/>
      <c r="G126" s="133"/>
    </row>
    <row r="127" spans="1:9" s="2" customFormat="1" ht="15" customHeight="1" x14ac:dyDescent="0.25">
      <c r="A127" s="133"/>
      <c r="B127" s="133"/>
      <c r="C127" s="133"/>
      <c r="D127" s="133"/>
      <c r="E127" s="133"/>
      <c r="F127" s="133"/>
      <c r="G127" s="133"/>
    </row>
    <row r="128" spans="1:9" s="2" customFormat="1" ht="15" customHeight="1" x14ac:dyDescent="0.25">
      <c r="A128" s="133"/>
      <c r="B128" s="133"/>
      <c r="C128" s="133"/>
      <c r="D128" s="133"/>
      <c r="E128" s="133"/>
      <c r="F128" s="133"/>
      <c r="G128" s="133"/>
    </row>
    <row r="129" spans="1:7" s="2" customFormat="1" ht="15" customHeight="1" x14ac:dyDescent="0.25">
      <c r="A129" s="133"/>
      <c r="B129" s="133"/>
      <c r="C129" s="133"/>
      <c r="D129" s="133"/>
      <c r="E129" s="133"/>
      <c r="F129" s="133"/>
      <c r="G129" s="133"/>
    </row>
    <row r="130" spans="1:7" s="2" customFormat="1" ht="15" customHeight="1" x14ac:dyDescent="0.25">
      <c r="A130" s="133"/>
      <c r="B130" s="133"/>
      <c r="C130" s="133"/>
      <c r="D130" s="133"/>
      <c r="E130" s="133"/>
      <c r="F130" s="133"/>
      <c r="G130" s="133"/>
    </row>
    <row r="131" spans="1:7" ht="48.75" customHeight="1" x14ac:dyDescent="0.25"/>
    <row r="136" spans="1:7" ht="15" customHeight="1" x14ac:dyDescent="0.25"/>
  </sheetData>
  <mergeCells count="4">
    <mergeCell ref="A3:C3"/>
    <mergeCell ref="A6:I6"/>
    <mergeCell ref="A1:I1"/>
    <mergeCell ref="A2:I2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rowBreaks count="4" manualBreakCount="4">
    <brk id="28" max="8" man="1"/>
    <brk id="55" max="8" man="1"/>
    <brk id="72" max="16383" man="1"/>
    <brk id="97" max="16383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5121" r:id="rId4">
          <objectPr defaultSize="0" r:id="rId5">
            <anchor moveWithCells="1">
              <from>
                <xdr:col>2</xdr:col>
                <xdr:colOff>200025</xdr:colOff>
                <xdr:row>118</xdr:row>
                <xdr:rowOff>47625</xdr:rowOff>
              </from>
              <to>
                <xdr:col>3</xdr:col>
                <xdr:colOff>876300</xdr:colOff>
                <xdr:row>125</xdr:row>
                <xdr:rowOff>28575</xdr:rowOff>
              </to>
            </anchor>
          </objectPr>
        </oleObject>
      </mc:Choice>
      <mc:Fallback>
        <oleObject progId="Word.Document.12" shapeId="5121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8"/>
  <sheetViews>
    <sheetView tabSelected="1" view="pageBreakPreview" zoomScale="85" zoomScaleNormal="100" zoomScaleSheetLayoutView="85" workbookViewId="0">
      <selection activeCell="C54" sqref="C54"/>
    </sheetView>
  </sheetViews>
  <sheetFormatPr defaultRowHeight="15" x14ac:dyDescent="0.25"/>
  <cols>
    <col min="2" max="2" width="15" bestFit="1" customWidth="1"/>
    <col min="3" max="3" width="43.140625" customWidth="1"/>
    <col min="7" max="7" width="12.7109375" customWidth="1"/>
    <col min="8" max="8" width="15" customWidth="1"/>
  </cols>
  <sheetData>
    <row r="1" spans="1:8" ht="20.25" x14ac:dyDescent="0.25">
      <c r="A1" s="346" t="s">
        <v>3</v>
      </c>
      <c r="B1" s="346"/>
      <c r="C1" s="346"/>
      <c r="D1" s="346"/>
      <c r="E1" s="346"/>
      <c r="F1" s="346"/>
      <c r="G1" s="346"/>
      <c r="H1" s="346"/>
    </row>
    <row r="2" spans="1:8" ht="19.5" x14ac:dyDescent="0.25">
      <c r="A2" s="347" t="s">
        <v>177</v>
      </c>
      <c r="B2" s="347"/>
      <c r="C2" s="347"/>
      <c r="D2" s="347"/>
      <c r="E2" s="347"/>
      <c r="F2" s="347"/>
      <c r="G2" s="347"/>
      <c r="H2" s="347"/>
    </row>
    <row r="3" spans="1:8" ht="19.5" x14ac:dyDescent="0.25">
      <c r="A3" s="344" t="str">
        <f>PLANILHA!A4</f>
        <v>OBRA: NOVA CONQUISTA</v>
      </c>
      <c r="B3" s="344"/>
      <c r="C3" s="344"/>
      <c r="D3" s="317"/>
      <c r="E3" s="317"/>
      <c r="F3" s="317"/>
      <c r="G3" s="317"/>
    </row>
    <row r="4" spans="1:8" ht="18" x14ac:dyDescent="0.25">
      <c r="A4" s="124" t="str">
        <f>PLANILHA!A5</f>
        <v>LOCAL: PREFEITURA MUNICIPAL</v>
      </c>
      <c r="B4" s="123"/>
      <c r="C4" s="123"/>
      <c r="D4" s="123"/>
      <c r="E4" s="123"/>
      <c r="F4" s="123"/>
      <c r="G4" s="123"/>
    </row>
    <row r="5" spans="1:8" ht="18" x14ac:dyDescent="0.25">
      <c r="A5" s="10"/>
      <c r="B5" s="123"/>
      <c r="C5" s="123"/>
      <c r="D5" s="123"/>
      <c r="E5" s="123"/>
      <c r="F5" s="123"/>
      <c r="G5" s="123"/>
    </row>
    <row r="6" spans="1:8" ht="18" x14ac:dyDescent="0.25">
      <c r="A6" s="345" t="s">
        <v>923</v>
      </c>
      <c r="B6" s="345"/>
      <c r="C6" s="345"/>
      <c r="D6" s="345"/>
      <c r="E6" s="345"/>
      <c r="F6" s="345"/>
      <c r="G6" s="345"/>
      <c r="H6" s="345"/>
    </row>
    <row r="7" spans="1:8" ht="18" x14ac:dyDescent="0.25">
      <c r="A7" s="321"/>
      <c r="B7" s="321"/>
      <c r="C7" s="321"/>
      <c r="D7" s="321"/>
      <c r="E7" s="321"/>
      <c r="F7" s="321"/>
      <c r="G7" s="321"/>
      <c r="H7" s="321"/>
    </row>
    <row r="8" spans="1:8" ht="18" x14ac:dyDescent="0.25">
      <c r="A8" s="310" t="s">
        <v>938</v>
      </c>
      <c r="B8" s="316"/>
      <c r="C8" s="316"/>
      <c r="D8" s="316"/>
      <c r="E8" s="316"/>
      <c r="F8" s="316"/>
      <c r="G8" s="316"/>
      <c r="H8" s="316"/>
    </row>
    <row r="9" spans="1:8" x14ac:dyDescent="0.25">
      <c r="A9" s="322" t="s">
        <v>875</v>
      </c>
      <c r="B9" s="323" t="s">
        <v>924</v>
      </c>
      <c r="C9" s="348" t="s">
        <v>878</v>
      </c>
      <c r="D9" s="348"/>
      <c r="E9" s="349" t="s">
        <v>925</v>
      </c>
      <c r="F9" s="349"/>
      <c r="G9" s="349" t="s">
        <v>926</v>
      </c>
      <c r="H9" s="349"/>
    </row>
    <row r="10" spans="1:8" x14ac:dyDescent="0.25">
      <c r="A10" s="322" t="s">
        <v>876</v>
      </c>
      <c r="B10" s="323" t="s">
        <v>927</v>
      </c>
      <c r="C10" s="348" t="s">
        <v>879</v>
      </c>
      <c r="D10" s="348"/>
      <c r="E10" s="349" t="s">
        <v>928</v>
      </c>
      <c r="F10" s="349"/>
      <c r="G10" s="349" t="s">
        <v>929</v>
      </c>
      <c r="H10" s="349"/>
    </row>
    <row r="11" spans="1:8" x14ac:dyDescent="0.25">
      <c r="A11" s="322" t="s">
        <v>882</v>
      </c>
      <c r="B11" s="323" t="s">
        <v>930</v>
      </c>
      <c r="C11" s="348" t="s">
        <v>884</v>
      </c>
      <c r="D11" s="348"/>
      <c r="E11" s="349" t="s">
        <v>931</v>
      </c>
      <c r="F11" s="349"/>
      <c r="G11" s="349" t="s">
        <v>932</v>
      </c>
      <c r="H11" s="349"/>
    </row>
    <row r="12" spans="1:8" x14ac:dyDescent="0.25">
      <c r="A12" s="322" t="s">
        <v>883</v>
      </c>
      <c r="B12" s="323" t="s">
        <v>933</v>
      </c>
      <c r="C12" s="348" t="s">
        <v>885</v>
      </c>
      <c r="D12" s="348"/>
      <c r="E12" s="349" t="s">
        <v>934</v>
      </c>
      <c r="F12" s="349"/>
      <c r="G12" s="349" t="s">
        <v>935</v>
      </c>
      <c r="H12" s="349"/>
    </row>
    <row r="13" spans="1:8" x14ac:dyDescent="0.25">
      <c r="A13" s="322" t="s">
        <v>877</v>
      </c>
      <c r="B13" s="323" t="s">
        <v>936</v>
      </c>
      <c r="C13" s="348" t="s">
        <v>880</v>
      </c>
      <c r="D13" s="348"/>
      <c r="E13" s="349" t="s">
        <v>874</v>
      </c>
      <c r="F13" s="349"/>
      <c r="G13" s="349" t="s">
        <v>937</v>
      </c>
      <c r="H13" s="349"/>
    </row>
    <row r="14" spans="1:8" x14ac:dyDescent="0.25">
      <c r="A14" s="303" t="s">
        <v>668</v>
      </c>
      <c r="B14" s="311" t="s">
        <v>907</v>
      </c>
      <c r="C14" s="348" t="s">
        <v>673</v>
      </c>
      <c r="D14" s="348"/>
      <c r="E14" s="349" t="s">
        <v>908</v>
      </c>
      <c r="F14" s="349"/>
      <c r="G14" s="349" t="s">
        <v>909</v>
      </c>
      <c r="H14" s="349"/>
    </row>
    <row r="15" spans="1:8" x14ac:dyDescent="0.25">
      <c r="A15" s="303" t="s">
        <v>669</v>
      </c>
      <c r="B15" s="311" t="s">
        <v>910</v>
      </c>
      <c r="C15" s="348" t="s">
        <v>674</v>
      </c>
      <c r="D15" s="348"/>
      <c r="E15" s="349" t="s">
        <v>911</v>
      </c>
      <c r="F15" s="349"/>
      <c r="G15" s="349" t="s">
        <v>912</v>
      </c>
      <c r="H15" s="349"/>
    </row>
    <row r="16" spans="1:8" x14ac:dyDescent="0.25">
      <c r="A16" s="303" t="s">
        <v>670</v>
      </c>
      <c r="B16" s="311" t="s">
        <v>913</v>
      </c>
      <c r="C16" s="348" t="s">
        <v>675</v>
      </c>
      <c r="D16" s="348"/>
      <c r="E16" s="349" t="s">
        <v>917</v>
      </c>
      <c r="F16" s="349"/>
      <c r="G16" s="349" t="s">
        <v>914</v>
      </c>
      <c r="H16" s="349"/>
    </row>
    <row r="17" spans="1:8" x14ac:dyDescent="0.25">
      <c r="A17" s="303" t="s">
        <v>902</v>
      </c>
      <c r="B17" s="311" t="s">
        <v>915</v>
      </c>
      <c r="C17" s="348" t="s">
        <v>904</v>
      </c>
      <c r="D17" s="348"/>
      <c r="E17" s="349" t="s">
        <v>916</v>
      </c>
      <c r="F17" s="349"/>
      <c r="G17" s="349" t="s">
        <v>906</v>
      </c>
      <c r="H17" s="349"/>
    </row>
    <row r="18" spans="1:8" x14ac:dyDescent="0.25">
      <c r="A18" s="303" t="s">
        <v>903</v>
      </c>
      <c r="B18" s="312" t="s">
        <v>919</v>
      </c>
      <c r="C18" s="348" t="s">
        <v>920</v>
      </c>
      <c r="D18" s="348"/>
      <c r="E18" s="349" t="s">
        <v>921</v>
      </c>
      <c r="F18" s="349"/>
      <c r="G18" s="349" t="s">
        <v>922</v>
      </c>
      <c r="H18" s="349"/>
    </row>
    <row r="20" spans="1:8" ht="15.75" x14ac:dyDescent="0.25">
      <c r="A20" s="310" t="s">
        <v>905</v>
      </c>
    </row>
    <row r="21" spans="1:8" x14ac:dyDescent="0.25">
      <c r="A21" s="216" t="s">
        <v>659</v>
      </c>
      <c r="B21" s="216" t="s">
        <v>16</v>
      </c>
      <c r="C21" s="249" t="s">
        <v>660</v>
      </c>
      <c r="D21" s="216" t="s">
        <v>661</v>
      </c>
      <c r="E21" s="355" t="s">
        <v>672</v>
      </c>
      <c r="F21" s="355"/>
      <c r="G21" s="355" t="s">
        <v>662</v>
      </c>
      <c r="H21" s="355"/>
    </row>
    <row r="22" spans="1:8" x14ac:dyDescent="0.25">
      <c r="A22" s="216" t="s">
        <v>663</v>
      </c>
      <c r="B22" s="251" t="s">
        <v>76</v>
      </c>
      <c r="C22" s="252" t="s">
        <v>77</v>
      </c>
      <c r="D22" s="251" t="s">
        <v>78</v>
      </c>
      <c r="E22" s="356">
        <v>1870</v>
      </c>
      <c r="F22" s="356"/>
      <c r="G22" s="357"/>
      <c r="H22" s="357"/>
    </row>
    <row r="23" spans="1:8" x14ac:dyDescent="0.25">
      <c r="A23" s="253"/>
      <c r="B23" s="253" t="s">
        <v>664</v>
      </c>
      <c r="C23" s="360" t="s">
        <v>665</v>
      </c>
      <c r="D23" s="360"/>
      <c r="E23" s="361" t="s">
        <v>666</v>
      </c>
      <c r="F23" s="361"/>
      <c r="G23" s="361" t="s">
        <v>667</v>
      </c>
      <c r="H23" s="361"/>
    </row>
    <row r="24" spans="1:8" x14ac:dyDescent="0.25">
      <c r="A24" s="253"/>
      <c r="B24" s="254" t="s">
        <v>668</v>
      </c>
      <c r="C24" s="350" t="s">
        <v>673</v>
      </c>
      <c r="D24" s="350"/>
      <c r="E24" s="351">
        <f>1570+300</f>
        <v>1870</v>
      </c>
      <c r="F24" s="351"/>
      <c r="G24" s="352"/>
      <c r="H24" s="352"/>
    </row>
    <row r="25" spans="1:8" x14ac:dyDescent="0.25">
      <c r="A25" s="253"/>
      <c r="B25" s="254" t="s">
        <v>669</v>
      </c>
      <c r="C25" s="350" t="s">
        <v>674</v>
      </c>
      <c r="D25" s="350"/>
      <c r="E25" s="351">
        <v>2190.19</v>
      </c>
      <c r="F25" s="351"/>
      <c r="G25" s="352"/>
      <c r="H25" s="352"/>
    </row>
    <row r="26" spans="1:8" x14ac:dyDescent="0.25">
      <c r="A26" s="253"/>
      <c r="B26" s="254" t="s">
        <v>670</v>
      </c>
      <c r="C26" s="350" t="s">
        <v>675</v>
      </c>
      <c r="D26" s="350"/>
      <c r="E26" s="351">
        <v>1200</v>
      </c>
      <c r="F26" s="351"/>
      <c r="G26" s="352"/>
      <c r="H26" s="352"/>
    </row>
    <row r="27" spans="1:8" x14ac:dyDescent="0.25">
      <c r="A27" s="253"/>
      <c r="B27" s="249" t="s">
        <v>671</v>
      </c>
      <c r="C27" s="353"/>
      <c r="D27" s="353"/>
      <c r="E27" s="353"/>
      <c r="F27" s="353"/>
      <c r="G27" s="353"/>
      <c r="H27" s="353"/>
    </row>
    <row r="29" spans="1:8" x14ac:dyDescent="0.25">
      <c r="A29" s="216" t="s">
        <v>659</v>
      </c>
      <c r="B29" s="216" t="s">
        <v>16</v>
      </c>
      <c r="C29" s="249" t="s">
        <v>660</v>
      </c>
      <c r="D29" s="216" t="s">
        <v>661</v>
      </c>
      <c r="E29" s="355" t="s">
        <v>672</v>
      </c>
      <c r="F29" s="355"/>
      <c r="G29" s="355" t="s">
        <v>662</v>
      </c>
      <c r="H29" s="355"/>
    </row>
    <row r="30" spans="1:8" x14ac:dyDescent="0.25">
      <c r="A30" s="216" t="s">
        <v>663</v>
      </c>
      <c r="B30" s="251" t="s">
        <v>79</v>
      </c>
      <c r="C30" s="252" t="s">
        <v>80</v>
      </c>
      <c r="D30" s="251" t="s">
        <v>78</v>
      </c>
      <c r="E30" s="356">
        <f>E32</f>
        <v>1970</v>
      </c>
      <c r="F30" s="356"/>
      <c r="G30" s="357"/>
      <c r="H30" s="357"/>
    </row>
    <row r="31" spans="1:8" x14ac:dyDescent="0.25">
      <c r="A31" s="253"/>
      <c r="B31" s="253" t="s">
        <v>664</v>
      </c>
      <c r="C31" s="360" t="s">
        <v>665</v>
      </c>
      <c r="D31" s="360"/>
      <c r="E31" s="361" t="s">
        <v>666</v>
      </c>
      <c r="F31" s="361"/>
      <c r="G31" s="361" t="s">
        <v>667</v>
      </c>
      <c r="H31" s="361"/>
    </row>
    <row r="32" spans="1:8" x14ac:dyDescent="0.25">
      <c r="A32" s="253"/>
      <c r="B32" s="254" t="s">
        <v>668</v>
      </c>
      <c r="C32" s="362" t="s">
        <v>673</v>
      </c>
      <c r="D32" s="363"/>
      <c r="E32" s="364">
        <v>1970</v>
      </c>
      <c r="F32" s="365"/>
      <c r="G32" s="352"/>
      <c r="H32" s="352"/>
    </row>
    <row r="33" spans="1:8" x14ac:dyDescent="0.25">
      <c r="A33" s="253"/>
      <c r="B33" s="254" t="s">
        <v>669</v>
      </c>
      <c r="C33" s="362" t="s">
        <v>674</v>
      </c>
      <c r="D33" s="363"/>
      <c r="E33" s="364">
        <v>2190.19</v>
      </c>
      <c r="F33" s="365"/>
      <c r="G33" s="352"/>
      <c r="H33" s="352"/>
    </row>
    <row r="34" spans="1:8" x14ac:dyDescent="0.25">
      <c r="A34" s="253"/>
      <c r="B34" s="254" t="s">
        <v>670</v>
      </c>
      <c r="C34" s="362" t="s">
        <v>675</v>
      </c>
      <c r="D34" s="363"/>
      <c r="E34" s="364">
        <v>1300</v>
      </c>
      <c r="F34" s="365"/>
      <c r="G34" s="352"/>
      <c r="H34" s="352"/>
    </row>
    <row r="35" spans="1:8" x14ac:dyDescent="0.25">
      <c r="A35" s="253"/>
      <c r="B35" s="249" t="s">
        <v>671</v>
      </c>
      <c r="C35" s="353"/>
      <c r="D35" s="353"/>
      <c r="E35" s="353"/>
      <c r="F35" s="353"/>
      <c r="G35" s="353"/>
      <c r="H35" s="353"/>
    </row>
    <row r="36" spans="1:8" x14ac:dyDescent="0.25">
      <c r="A36" s="308"/>
      <c r="B36" s="309"/>
      <c r="C36" s="320"/>
      <c r="D36" s="320"/>
      <c r="E36" s="320"/>
      <c r="F36" s="320"/>
      <c r="G36" s="320"/>
      <c r="H36" s="320"/>
    </row>
    <row r="37" spans="1:8" x14ac:dyDescent="0.25">
      <c r="A37" s="304" t="s">
        <v>659</v>
      </c>
      <c r="B37" s="304" t="s">
        <v>16</v>
      </c>
      <c r="C37" s="249" t="s">
        <v>660</v>
      </c>
      <c r="D37" s="304" t="s">
        <v>661</v>
      </c>
      <c r="E37" s="355" t="s">
        <v>672</v>
      </c>
      <c r="F37" s="355"/>
      <c r="G37" s="355" t="s">
        <v>662</v>
      </c>
      <c r="H37" s="355"/>
    </row>
    <row r="38" spans="1:8" ht="23.25" x14ac:dyDescent="0.25">
      <c r="A38" s="237" t="s">
        <v>663</v>
      </c>
      <c r="B38" s="305" t="s">
        <v>901</v>
      </c>
      <c r="C38" s="252" t="s">
        <v>898</v>
      </c>
      <c r="D38" s="305" t="s">
        <v>78</v>
      </c>
      <c r="E38" s="358">
        <f>(E40+E41)/2</f>
        <v>12701</v>
      </c>
      <c r="F38" s="358"/>
      <c r="G38" s="359"/>
      <c r="H38" s="359"/>
    </row>
    <row r="39" spans="1:8" x14ac:dyDescent="0.25">
      <c r="A39" s="303"/>
      <c r="B39" s="303" t="s">
        <v>664</v>
      </c>
      <c r="C39" s="360" t="s">
        <v>665</v>
      </c>
      <c r="D39" s="360"/>
      <c r="E39" s="361" t="s">
        <v>666</v>
      </c>
      <c r="F39" s="361"/>
      <c r="G39" s="361" t="s">
        <v>667</v>
      </c>
      <c r="H39" s="361"/>
    </row>
    <row r="40" spans="1:8" x14ac:dyDescent="0.25">
      <c r="A40" s="303"/>
      <c r="B40" s="254" t="s">
        <v>902</v>
      </c>
      <c r="C40" s="350" t="s">
        <v>904</v>
      </c>
      <c r="D40" s="350"/>
      <c r="E40" s="354">
        <v>12661</v>
      </c>
      <c r="F40" s="354"/>
      <c r="G40" s="352"/>
      <c r="H40" s="352"/>
    </row>
    <row r="41" spans="1:8" x14ac:dyDescent="0.25">
      <c r="A41" s="303"/>
      <c r="B41" s="254" t="s">
        <v>903</v>
      </c>
      <c r="C41" s="350"/>
      <c r="D41" s="350"/>
      <c r="E41" s="351">
        <v>12741</v>
      </c>
      <c r="F41" s="351"/>
      <c r="G41" s="352"/>
      <c r="H41" s="352"/>
    </row>
    <row r="42" spans="1:8" x14ac:dyDescent="0.25">
      <c r="A42" s="303"/>
      <c r="B42" s="254"/>
      <c r="C42" s="350" t="str">
        <f>IF(B42&lt;&gt;"",VLOOKUP(B42,EMPRESAS,3,FALSE),"")</f>
        <v/>
      </c>
      <c r="D42" s="350"/>
      <c r="E42" s="351"/>
      <c r="F42" s="351"/>
      <c r="G42" s="352"/>
      <c r="H42" s="352"/>
    </row>
    <row r="43" spans="1:8" x14ac:dyDescent="0.25">
      <c r="A43" s="303"/>
      <c r="B43" s="249" t="s">
        <v>671</v>
      </c>
      <c r="C43" s="353"/>
      <c r="D43" s="353"/>
      <c r="E43" s="353"/>
      <c r="F43" s="353"/>
      <c r="G43" s="353"/>
      <c r="H43" s="353"/>
    </row>
    <row r="45" spans="1:8" x14ac:dyDescent="0.25">
      <c r="A45" s="302" t="s">
        <v>659</v>
      </c>
      <c r="B45" s="302" t="s">
        <v>16</v>
      </c>
      <c r="C45" s="249" t="s">
        <v>660</v>
      </c>
      <c r="D45" s="302" t="s">
        <v>661</v>
      </c>
      <c r="E45" s="355" t="s">
        <v>672</v>
      </c>
      <c r="F45" s="355"/>
      <c r="G45" s="355" t="s">
        <v>662</v>
      </c>
      <c r="H45" s="355"/>
    </row>
    <row r="46" spans="1:8" ht="33.75" x14ac:dyDescent="0.25">
      <c r="A46" s="237" t="s">
        <v>663</v>
      </c>
      <c r="B46" s="305" t="s">
        <v>900</v>
      </c>
      <c r="C46" s="306" t="s">
        <v>312</v>
      </c>
      <c r="D46" s="305" t="s">
        <v>661</v>
      </c>
      <c r="E46" s="358">
        <f>E50</f>
        <v>2248.4</v>
      </c>
      <c r="F46" s="358"/>
      <c r="G46" s="359" t="s">
        <v>874</v>
      </c>
      <c r="H46" s="359"/>
    </row>
    <row r="47" spans="1:8" x14ac:dyDescent="0.25">
      <c r="A47" s="301"/>
      <c r="B47" s="301" t="s">
        <v>664</v>
      </c>
      <c r="C47" s="360" t="s">
        <v>665</v>
      </c>
      <c r="D47" s="360"/>
      <c r="E47" s="361" t="s">
        <v>666</v>
      </c>
      <c r="F47" s="361"/>
      <c r="G47" s="361" t="s">
        <v>667</v>
      </c>
      <c r="H47" s="361"/>
    </row>
    <row r="48" spans="1:8" x14ac:dyDescent="0.25">
      <c r="A48" s="301"/>
      <c r="B48" s="254" t="s">
        <v>875</v>
      </c>
      <c r="C48" s="350" t="s">
        <v>878</v>
      </c>
      <c r="D48" s="350"/>
      <c r="E48" s="366">
        <v>2805.37</v>
      </c>
      <c r="F48" s="351"/>
      <c r="G48" s="352"/>
      <c r="H48" s="352"/>
    </row>
    <row r="49" spans="1:8" x14ac:dyDescent="0.25">
      <c r="A49" s="301"/>
      <c r="B49" s="254" t="s">
        <v>876</v>
      </c>
      <c r="C49" s="350" t="s">
        <v>879</v>
      </c>
      <c r="D49" s="350"/>
      <c r="E49" s="351">
        <v>2100</v>
      </c>
      <c r="F49" s="351"/>
      <c r="G49" s="352"/>
      <c r="H49" s="352"/>
    </row>
    <row r="50" spans="1:8" x14ac:dyDescent="0.25">
      <c r="A50" s="301"/>
      <c r="B50" s="254" t="s">
        <v>877</v>
      </c>
      <c r="C50" s="350" t="s">
        <v>880</v>
      </c>
      <c r="D50" s="350"/>
      <c r="E50" s="366">
        <v>2248.4</v>
      </c>
      <c r="F50" s="351"/>
      <c r="G50" s="352"/>
      <c r="H50" s="352"/>
    </row>
    <row r="51" spans="1:8" x14ac:dyDescent="0.25">
      <c r="A51" s="301"/>
      <c r="B51" s="249" t="s">
        <v>671</v>
      </c>
      <c r="C51" s="353" t="s">
        <v>874</v>
      </c>
      <c r="D51" s="353"/>
      <c r="E51" s="353"/>
      <c r="F51" s="353"/>
      <c r="G51" s="353"/>
      <c r="H51" s="353"/>
    </row>
    <row r="52" spans="1:8" x14ac:dyDescent="0.25">
      <c r="A52" s="307"/>
      <c r="B52" s="307"/>
      <c r="C52" s="307"/>
      <c r="D52" s="307"/>
      <c r="E52" s="307"/>
      <c r="F52" s="307"/>
      <c r="G52" s="307"/>
      <c r="H52" s="307"/>
    </row>
    <row r="53" spans="1:8" x14ac:dyDescent="0.25">
      <c r="A53" s="302" t="s">
        <v>659</v>
      </c>
      <c r="B53" s="302" t="s">
        <v>16</v>
      </c>
      <c r="C53" s="249" t="s">
        <v>660</v>
      </c>
      <c r="D53" s="302" t="s">
        <v>661</v>
      </c>
      <c r="E53" s="355" t="s">
        <v>672</v>
      </c>
      <c r="F53" s="355"/>
      <c r="G53" s="355" t="s">
        <v>662</v>
      </c>
      <c r="H53" s="355"/>
    </row>
    <row r="54" spans="1:8" ht="33.75" x14ac:dyDescent="0.25">
      <c r="A54" s="237" t="s">
        <v>663</v>
      </c>
      <c r="B54" s="305" t="s">
        <v>899</v>
      </c>
      <c r="C54" s="306" t="s">
        <v>881</v>
      </c>
      <c r="D54" s="305" t="s">
        <v>661</v>
      </c>
      <c r="E54" s="358">
        <f>(E56+E57)/2</f>
        <v>1607.5</v>
      </c>
      <c r="F54" s="358"/>
      <c r="G54" s="359" t="s">
        <v>874</v>
      </c>
      <c r="H54" s="359"/>
    </row>
    <row r="55" spans="1:8" x14ac:dyDescent="0.25">
      <c r="A55" s="301"/>
      <c r="B55" s="301" t="s">
        <v>664</v>
      </c>
      <c r="C55" s="360" t="s">
        <v>665</v>
      </c>
      <c r="D55" s="360"/>
      <c r="E55" s="361" t="s">
        <v>666</v>
      </c>
      <c r="F55" s="361"/>
      <c r="G55" s="361" t="s">
        <v>667</v>
      </c>
      <c r="H55" s="361"/>
    </row>
    <row r="56" spans="1:8" x14ac:dyDescent="0.25">
      <c r="A56" s="301"/>
      <c r="B56" s="254" t="s">
        <v>882</v>
      </c>
      <c r="C56" s="350" t="s">
        <v>884</v>
      </c>
      <c r="D56" s="350"/>
      <c r="E56" s="351">
        <v>2090</v>
      </c>
      <c r="F56" s="351"/>
      <c r="G56" s="352"/>
      <c r="H56" s="352"/>
    </row>
    <row r="57" spans="1:8" x14ac:dyDescent="0.25">
      <c r="A57" s="301"/>
      <c r="B57" s="254" t="s">
        <v>883</v>
      </c>
      <c r="C57" s="350" t="s">
        <v>885</v>
      </c>
      <c r="D57" s="350"/>
      <c r="E57" s="351">
        <v>1125</v>
      </c>
      <c r="F57" s="351"/>
      <c r="G57" s="352"/>
      <c r="H57" s="352"/>
    </row>
    <row r="58" spans="1:8" x14ac:dyDescent="0.25">
      <c r="A58" s="301"/>
      <c r="B58" s="249" t="s">
        <v>671</v>
      </c>
      <c r="C58" s="353" t="s">
        <v>874</v>
      </c>
      <c r="D58" s="353"/>
      <c r="E58" s="353"/>
      <c r="F58" s="353"/>
      <c r="G58" s="353"/>
      <c r="H58" s="353"/>
    </row>
  </sheetData>
  <mergeCells count="116"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58:H58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1:H51"/>
    <mergeCell ref="E53:F53"/>
    <mergeCell ref="G53:H53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E45:F45"/>
    <mergeCell ref="G45:H45"/>
    <mergeCell ref="E46:F46"/>
    <mergeCell ref="G46:H46"/>
    <mergeCell ref="C47:D47"/>
    <mergeCell ref="E47:F47"/>
    <mergeCell ref="G47:H47"/>
    <mergeCell ref="C32:D32"/>
    <mergeCell ref="E32:F32"/>
    <mergeCell ref="C33:D33"/>
    <mergeCell ref="E33:F33"/>
    <mergeCell ref="C34:D34"/>
    <mergeCell ref="E34:F34"/>
    <mergeCell ref="G34:H34"/>
    <mergeCell ref="C39:D39"/>
    <mergeCell ref="E39:F39"/>
    <mergeCell ref="G39:H39"/>
    <mergeCell ref="C35:H35"/>
    <mergeCell ref="G32:H32"/>
    <mergeCell ref="G33:H33"/>
    <mergeCell ref="E21:F21"/>
    <mergeCell ref="G21:H21"/>
    <mergeCell ref="E22:F22"/>
    <mergeCell ref="G22:H22"/>
    <mergeCell ref="C23:D23"/>
    <mergeCell ref="E23:F23"/>
    <mergeCell ref="C24:D24"/>
    <mergeCell ref="E24:F24"/>
    <mergeCell ref="G24:H24"/>
    <mergeCell ref="C25:D25"/>
    <mergeCell ref="G23:H23"/>
    <mergeCell ref="E25:F25"/>
    <mergeCell ref="G25:H25"/>
    <mergeCell ref="C31:D31"/>
    <mergeCell ref="E31:F31"/>
    <mergeCell ref="G31:H31"/>
    <mergeCell ref="G26:H26"/>
    <mergeCell ref="E29:F29"/>
    <mergeCell ref="E37:F37"/>
    <mergeCell ref="G37:H37"/>
    <mergeCell ref="E30:F30"/>
    <mergeCell ref="G30:H30"/>
    <mergeCell ref="C27:H27"/>
    <mergeCell ref="C26:D26"/>
    <mergeCell ref="E26:F26"/>
    <mergeCell ref="E38:F38"/>
    <mergeCell ref="G38:H38"/>
    <mergeCell ref="G29:H29"/>
    <mergeCell ref="C42:D42"/>
    <mergeCell ref="E42:F42"/>
    <mergeCell ref="G42:H42"/>
    <mergeCell ref="C43:H43"/>
    <mergeCell ref="C40:D40"/>
    <mergeCell ref="E40:F40"/>
    <mergeCell ref="G40:H40"/>
    <mergeCell ref="C41:D41"/>
    <mergeCell ref="E41:F41"/>
    <mergeCell ref="G41:H41"/>
    <mergeCell ref="A1:H1"/>
    <mergeCell ref="A2:H2"/>
    <mergeCell ref="A3:C3"/>
    <mergeCell ref="A6:H6"/>
    <mergeCell ref="C18:D18"/>
    <mergeCell ref="E18:F18"/>
    <mergeCell ref="G18:H18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9:D9"/>
    <mergeCell ref="E9:F9"/>
    <mergeCell ref="G9:H9"/>
    <mergeCell ref="C10:D10"/>
    <mergeCell ref="E10:F10"/>
  </mergeCells>
  <dataValidations disablePrompts="1" count="2">
    <dataValidation type="list" allowBlank="1" showInputMessage="1" showErrorMessage="1" sqref="G22:H22 G38:H38 G54:H54 G46:H46 G30:H30" xr:uid="{00000000-0002-0000-0400-000000000000}">
      <formula1>OFFSET(INDICES,0,0,,1)</formula1>
    </dataValidation>
    <dataValidation type="list" allowBlank="1" showInputMessage="1" showErrorMessage="1" sqref="B24:B26 B32:B34 B56:B57 B48:B50 B40:B42" xr:uid="{00000000-0002-0000-0400-000001000000}">
      <formula1>OFFSET(EMPRESAS,0,0,,1)</formula1>
    </dataValidation>
  </dataValidations>
  <pageMargins left="0.511811024" right="0.511811024" top="0.78740157499999996" bottom="0.78740157499999996" header="0.31496062000000002" footer="0.31496062000000002"/>
  <pageSetup fitToHeight="0" orientation="landscape" r:id="rId1"/>
  <rowBreaks count="1" manualBreakCount="1">
    <brk id="28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7"/>
  <sheetViews>
    <sheetView showGridLines="0" view="pageBreakPreview" zoomScale="85" zoomScaleNormal="100" zoomScaleSheetLayoutView="85" workbookViewId="0">
      <selection activeCell="F23" sqref="F23"/>
    </sheetView>
  </sheetViews>
  <sheetFormatPr defaultRowHeight="15" x14ac:dyDescent="0.25"/>
  <cols>
    <col min="1" max="1" width="14.85546875" customWidth="1"/>
    <col min="2" max="2" width="9.5703125" customWidth="1"/>
    <col min="3" max="3" width="52.85546875" customWidth="1"/>
    <col min="4" max="4" width="14" customWidth="1"/>
    <col min="5" max="6" width="11.7109375" bestFit="1" customWidth="1"/>
    <col min="7" max="7" width="3.7109375" customWidth="1"/>
    <col min="8" max="9" width="12.5703125" bestFit="1" customWidth="1"/>
    <col min="11" max="11" width="13" bestFit="1" customWidth="1"/>
  </cols>
  <sheetData>
    <row r="1" spans="1:11" ht="15" customHeight="1" x14ac:dyDescent="0.25">
      <c r="A1" s="346" t="s">
        <v>3</v>
      </c>
      <c r="B1" s="346"/>
      <c r="C1" s="346"/>
      <c r="D1" s="346"/>
      <c r="E1" s="346"/>
      <c r="F1" s="346"/>
      <c r="G1" s="346"/>
    </row>
    <row r="2" spans="1:11" ht="15" customHeight="1" x14ac:dyDescent="0.25">
      <c r="A2" s="347" t="s">
        <v>177</v>
      </c>
      <c r="B2" s="347"/>
      <c r="C2" s="347"/>
      <c r="D2" s="347"/>
      <c r="E2" s="347"/>
      <c r="F2" s="347"/>
      <c r="G2" s="347"/>
    </row>
    <row r="3" spans="1:11" ht="15" customHeight="1" x14ac:dyDescent="0.25">
      <c r="A3" s="344" t="str">
        <f>PLANILHA!A4</f>
        <v>OBRA: NOVA CONQUISTA</v>
      </c>
      <c r="B3" s="344"/>
      <c r="C3" s="344"/>
      <c r="D3" s="122"/>
      <c r="E3" s="122"/>
      <c r="F3" s="122"/>
      <c r="G3" s="122"/>
    </row>
    <row r="4" spans="1:11" ht="15" customHeight="1" x14ac:dyDescent="0.25">
      <c r="A4" s="124" t="str">
        <f>PLANILHA!A5</f>
        <v>LOCAL: PREFEITURA MUNICIPAL</v>
      </c>
      <c r="B4" s="123"/>
      <c r="C4" s="123"/>
      <c r="D4" s="123"/>
      <c r="E4" s="123"/>
      <c r="F4" s="123"/>
      <c r="G4" s="123"/>
    </row>
    <row r="5" spans="1:11" ht="15" customHeight="1" x14ac:dyDescent="0.25">
      <c r="A5" s="10"/>
      <c r="B5" s="123"/>
      <c r="C5" s="123"/>
      <c r="D5" s="123"/>
      <c r="E5" s="123"/>
      <c r="F5" s="123"/>
      <c r="G5" s="123"/>
    </row>
    <row r="6" spans="1:11" ht="15" customHeight="1" x14ac:dyDescent="0.25">
      <c r="A6" s="368" t="s">
        <v>475</v>
      </c>
      <c r="B6" s="368"/>
      <c r="C6" s="368"/>
      <c r="D6" s="368"/>
      <c r="E6" s="368"/>
      <c r="F6" s="368"/>
      <c r="G6" s="155"/>
    </row>
    <row r="7" spans="1:11" x14ac:dyDescent="0.25">
      <c r="A7" s="371" t="s">
        <v>476</v>
      </c>
      <c r="B7" s="372"/>
      <c r="C7" s="372"/>
      <c r="D7" s="372"/>
      <c r="E7" s="372"/>
      <c r="F7" s="373"/>
      <c r="G7" s="155"/>
    </row>
    <row r="8" spans="1:11" ht="15" customHeight="1" x14ac:dyDescent="0.25">
      <c r="A8" s="371" t="s">
        <v>477</v>
      </c>
      <c r="B8" s="372"/>
      <c r="C8" s="372"/>
      <c r="D8" s="372"/>
      <c r="E8" s="372"/>
      <c r="F8" s="373"/>
      <c r="G8" s="149"/>
      <c r="H8" s="159" t="s">
        <v>498</v>
      </c>
      <c r="I8" s="55" t="s">
        <v>499</v>
      </c>
      <c r="J8" s="55" t="s">
        <v>500</v>
      </c>
      <c r="K8" s="55" t="s">
        <v>501</v>
      </c>
    </row>
    <row r="9" spans="1:11" ht="15" customHeight="1" x14ac:dyDescent="0.25">
      <c r="A9" s="369" t="s">
        <v>478</v>
      </c>
      <c r="B9" s="369"/>
      <c r="C9" s="369"/>
      <c r="D9" s="369"/>
      <c r="E9" s="55" t="s">
        <v>479</v>
      </c>
      <c r="F9" s="55" t="s">
        <v>480</v>
      </c>
      <c r="G9" s="154"/>
      <c r="H9" s="156"/>
      <c r="I9" s="157"/>
      <c r="J9" s="157"/>
      <c r="K9" s="157"/>
    </row>
    <row r="10" spans="1:11" s="153" customFormat="1" ht="15" customHeight="1" x14ac:dyDescent="0.25">
      <c r="A10" s="367" t="s">
        <v>481</v>
      </c>
      <c r="B10" s="367"/>
      <c r="C10" s="367"/>
      <c r="D10" s="367"/>
      <c r="E10" s="157" t="s">
        <v>482</v>
      </c>
      <c r="F10" s="157">
        <v>0.03</v>
      </c>
      <c r="G10" s="147"/>
      <c r="H10" s="157" t="s">
        <v>502</v>
      </c>
      <c r="I10" s="157">
        <v>0.03</v>
      </c>
      <c r="J10" s="157">
        <v>0.04</v>
      </c>
      <c r="K10" s="157">
        <v>5.5E-2</v>
      </c>
    </row>
    <row r="11" spans="1:11" s="153" customFormat="1" ht="15" customHeight="1" x14ac:dyDescent="0.25">
      <c r="A11" s="367" t="s">
        <v>483</v>
      </c>
      <c r="B11" s="367"/>
      <c r="C11" s="367"/>
      <c r="D11" s="367"/>
      <c r="E11" s="157" t="s">
        <v>484</v>
      </c>
      <c r="F11" s="157">
        <v>8.0000000000000002E-3</v>
      </c>
      <c r="G11" s="149"/>
      <c r="H11" s="156" t="s">
        <v>502</v>
      </c>
      <c r="I11" s="157">
        <v>8.0000000000000002E-3</v>
      </c>
      <c r="J11" s="157">
        <v>8.0000000000000002E-3</v>
      </c>
      <c r="K11" s="157">
        <v>0.01</v>
      </c>
    </row>
    <row r="12" spans="1:11" s="153" customFormat="1" ht="15" customHeight="1" x14ac:dyDescent="0.25">
      <c r="A12" s="367" t="s">
        <v>485</v>
      </c>
      <c r="B12" s="367"/>
      <c r="C12" s="367"/>
      <c r="D12" s="367"/>
      <c r="E12" s="157" t="s">
        <v>486</v>
      </c>
      <c r="F12" s="157">
        <v>9.7000000000000003E-3</v>
      </c>
      <c r="G12" s="147"/>
      <c r="H12" s="157" t="s">
        <v>502</v>
      </c>
      <c r="I12" s="157">
        <v>9.7000000000000003E-3</v>
      </c>
      <c r="J12" s="157">
        <v>1.2699999999999999E-2</v>
      </c>
      <c r="K12" s="157">
        <v>1.2699999999999999E-2</v>
      </c>
    </row>
    <row r="13" spans="1:11" s="153" customFormat="1" ht="15" customHeight="1" x14ac:dyDescent="0.25">
      <c r="A13" s="367" t="s">
        <v>487</v>
      </c>
      <c r="B13" s="367"/>
      <c r="C13" s="367"/>
      <c r="D13" s="367"/>
      <c r="E13" s="157" t="s">
        <v>488</v>
      </c>
      <c r="F13" s="157">
        <v>5.8999999999999999E-3</v>
      </c>
      <c r="G13" s="149"/>
      <c r="H13" s="157" t="s">
        <v>502</v>
      </c>
      <c r="I13" s="157">
        <v>5.8999999999999999E-3</v>
      </c>
      <c r="J13" s="157">
        <v>1.23E-2</v>
      </c>
      <c r="K13" s="157">
        <v>1.3899999999999999E-2</v>
      </c>
    </row>
    <row r="14" spans="1:11" s="153" customFormat="1" ht="15" customHeight="1" x14ac:dyDescent="0.25">
      <c r="A14" s="367" t="s">
        <v>489</v>
      </c>
      <c r="B14" s="367"/>
      <c r="C14" s="367"/>
      <c r="D14" s="367"/>
      <c r="E14" s="157" t="s">
        <v>289</v>
      </c>
      <c r="F14" s="157">
        <v>6.1600000000000002E-2</v>
      </c>
      <c r="G14" s="145"/>
      <c r="H14" s="157" t="s">
        <v>502</v>
      </c>
      <c r="I14" s="157">
        <v>6.1600000000000002E-2</v>
      </c>
      <c r="J14" s="157">
        <v>7.400000000000001E-2</v>
      </c>
      <c r="K14" s="157">
        <v>8.9600000000000013E-2</v>
      </c>
    </row>
    <row r="15" spans="1:11" s="158" customFormat="1" ht="15" customHeight="1" x14ac:dyDescent="0.25">
      <c r="A15" s="367" t="s">
        <v>490</v>
      </c>
      <c r="B15" s="367"/>
      <c r="C15" s="367"/>
      <c r="D15" s="367"/>
      <c r="E15" s="157" t="s">
        <v>491</v>
      </c>
      <c r="F15" s="157">
        <v>3.6499999999999998E-2</v>
      </c>
      <c r="G15" s="133"/>
      <c r="H15" s="157" t="s">
        <v>502</v>
      </c>
      <c r="I15" s="157">
        <v>3.6499999999999998E-2</v>
      </c>
      <c r="J15" s="157">
        <v>3.6499999999999998E-2</v>
      </c>
      <c r="K15" s="157">
        <v>3.6499999999999998E-2</v>
      </c>
    </row>
    <row r="16" spans="1:11" s="158" customFormat="1" ht="15" customHeight="1" x14ac:dyDescent="0.25">
      <c r="A16" s="367" t="s">
        <v>492</v>
      </c>
      <c r="B16" s="367"/>
      <c r="C16" s="367"/>
      <c r="D16" s="367"/>
      <c r="E16" s="157" t="s">
        <v>493</v>
      </c>
      <c r="F16" s="157">
        <v>0.05</v>
      </c>
      <c r="G16" s="133"/>
      <c r="H16" s="157" t="s">
        <v>502</v>
      </c>
      <c r="I16" s="157">
        <v>0</v>
      </c>
      <c r="J16" s="157">
        <v>2.5000000000000001E-2</v>
      </c>
      <c r="K16" s="157">
        <v>0.05</v>
      </c>
    </row>
    <row r="17" spans="1:11" s="158" customFormat="1" ht="15" customHeight="1" x14ac:dyDescent="0.25">
      <c r="A17" s="367" t="s">
        <v>494</v>
      </c>
      <c r="B17" s="367"/>
      <c r="C17" s="367"/>
      <c r="D17" s="367"/>
      <c r="E17" s="157" t="s">
        <v>495</v>
      </c>
      <c r="F17" s="157">
        <v>0</v>
      </c>
      <c r="G17" s="133"/>
      <c r="H17" s="157" t="s">
        <v>502</v>
      </c>
      <c r="I17" s="157">
        <v>0</v>
      </c>
      <c r="J17" s="157">
        <v>4.4999999999999998E-2</v>
      </c>
      <c r="K17" s="157">
        <v>4.4999999999999998E-2</v>
      </c>
    </row>
    <row r="18" spans="1:11" s="153" customFormat="1" ht="15" customHeight="1" x14ac:dyDescent="0.25">
      <c r="A18" s="367" t="s">
        <v>496</v>
      </c>
      <c r="B18" s="367"/>
      <c r="C18" s="367"/>
      <c r="D18" s="367"/>
      <c r="E18" s="157" t="s">
        <v>497</v>
      </c>
      <c r="F18" s="157">
        <v>0.22470000000000001</v>
      </c>
      <c r="G18" s="146"/>
      <c r="H18" s="157" t="s">
        <v>503</v>
      </c>
      <c r="I18" s="157">
        <v>0.2034</v>
      </c>
      <c r="J18" s="157">
        <v>0.22120000000000001</v>
      </c>
      <c r="K18" s="157">
        <v>0.25</v>
      </c>
    </row>
    <row r="19" spans="1:11" ht="15" customHeight="1" x14ac:dyDescent="0.25">
      <c r="A19" s="150"/>
      <c r="B19" s="150"/>
      <c r="C19" s="150"/>
      <c r="D19" s="150"/>
      <c r="E19" s="150"/>
      <c r="F19" s="151"/>
      <c r="G19" s="152"/>
    </row>
    <row r="20" spans="1:11" x14ac:dyDescent="0.25">
      <c r="A20" s="376" t="s">
        <v>504</v>
      </c>
      <c r="B20" s="376"/>
      <c r="C20" s="376"/>
      <c r="D20" s="376"/>
      <c r="E20" s="148"/>
      <c r="F20" s="148"/>
      <c r="G20" s="148"/>
    </row>
    <row r="21" spans="1:11" x14ac:dyDescent="0.25">
      <c r="A21" s="160" t="s">
        <v>505</v>
      </c>
      <c r="B21" s="370" t="s">
        <v>506</v>
      </c>
      <c r="C21" s="370"/>
      <c r="D21" t="s">
        <v>507</v>
      </c>
    </row>
    <row r="22" spans="1:11" x14ac:dyDescent="0.25">
      <c r="B22" s="375" t="s">
        <v>508</v>
      </c>
      <c r="C22" s="375"/>
    </row>
    <row r="24" spans="1:11" x14ac:dyDescent="0.25">
      <c r="A24" t="s">
        <v>509</v>
      </c>
    </row>
    <row r="26" spans="1:11" x14ac:dyDescent="0.25">
      <c r="A26" s="374" t="s">
        <v>510</v>
      </c>
      <c r="B26" s="374"/>
      <c r="C26" s="374"/>
      <c r="D26" s="374"/>
      <c r="E26" s="374"/>
      <c r="F26" s="374"/>
      <c r="G26" s="374"/>
      <c r="H26" s="374"/>
      <c r="I26" s="374"/>
      <c r="J26" s="374"/>
      <c r="K26" s="374"/>
    </row>
    <row r="27" spans="1:11" x14ac:dyDescent="0.25">
      <c r="A27" s="374"/>
      <c r="B27" s="374"/>
      <c r="C27" s="374"/>
      <c r="D27" s="374"/>
      <c r="E27" s="374"/>
      <c r="F27" s="374"/>
      <c r="G27" s="374"/>
      <c r="H27" s="374"/>
      <c r="I27" s="374"/>
      <c r="J27" s="374"/>
      <c r="K27" s="374"/>
    </row>
  </sheetData>
  <mergeCells count="20">
    <mergeCell ref="A26:K27"/>
    <mergeCell ref="B22:C22"/>
    <mergeCell ref="A20:D20"/>
    <mergeCell ref="A17:D17"/>
    <mergeCell ref="A18:D18"/>
    <mergeCell ref="A16:D16"/>
    <mergeCell ref="A6:F6"/>
    <mergeCell ref="A9:D9"/>
    <mergeCell ref="A10:D10"/>
    <mergeCell ref="B21:C21"/>
    <mergeCell ref="A7:F7"/>
    <mergeCell ref="A8:F8"/>
    <mergeCell ref="A11:D11"/>
    <mergeCell ref="A12:D12"/>
    <mergeCell ref="A13:D13"/>
    <mergeCell ref="A1:G1"/>
    <mergeCell ref="A2:G2"/>
    <mergeCell ref="A3:C3"/>
    <mergeCell ref="A14:D14"/>
    <mergeCell ref="A15:D15"/>
  </mergeCells>
  <pageMargins left="0.51181102362204722" right="0.51181102362204722" top="0.78740157480314965" bottom="0.78740157480314965" header="0.31496062992125984" footer="0.31496062992125984"/>
  <pageSetup paperSize="9" scale="82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4097" r:id="rId4">
          <objectPr defaultSize="0" r:id="rId5">
            <anchor moveWithCells="1">
              <from>
                <xdr:col>2</xdr:col>
                <xdr:colOff>1552575</xdr:colOff>
                <xdr:row>28</xdr:row>
                <xdr:rowOff>171450</xdr:rowOff>
              </from>
              <to>
                <xdr:col>5</xdr:col>
                <xdr:colOff>514350</xdr:colOff>
                <xdr:row>35</xdr:row>
                <xdr:rowOff>152400</xdr:rowOff>
              </to>
            </anchor>
          </objectPr>
        </oleObject>
      </mc:Choice>
      <mc:Fallback>
        <oleObject progId="Word.Document.12"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</vt:lpstr>
      <vt:lpstr>PLANILHA RESUMO</vt:lpstr>
      <vt:lpstr>CRONOGRAMA</vt:lpstr>
      <vt:lpstr>COMPOSIÇÕES</vt:lpstr>
      <vt:lpstr>COTAÇÕES</vt:lpstr>
      <vt:lpstr>BDI</vt:lpstr>
      <vt:lpstr>COTAÇÕES!Area_de_impressao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Renan Castro</cp:lastModifiedBy>
  <cp:lastPrinted>2020-03-03T18:03:34Z</cp:lastPrinted>
  <dcterms:created xsi:type="dcterms:W3CDTF">2012-03-16T03:29:41Z</dcterms:created>
  <dcterms:modified xsi:type="dcterms:W3CDTF">2020-03-03T18:03:37Z</dcterms:modified>
</cp:coreProperties>
</file>